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941"/>
  </bookViews>
  <sheets>
    <sheet name="初三课程表" sheetId="8" r:id="rId1"/>
    <sheet name="初三课程表 (5)" sheetId="54" state="hidden" r:id="rId2"/>
    <sheet name="初三早读与辅导" sheetId="26" state="hidden" r:id="rId3"/>
    <sheet name="初三语文" sheetId="10" r:id="rId4"/>
    <sheet name="初三数学" sheetId="11" r:id="rId5"/>
    <sheet name="初三英语" sheetId="12" r:id="rId6"/>
    <sheet name="初三物理" sheetId="13" r:id="rId7"/>
    <sheet name="初三化学" sheetId="18" r:id="rId8"/>
    <sheet name="政治历史" sheetId="7" r:id="rId9"/>
    <sheet name="音体美" sheetId="30" r:id="rId10"/>
    <sheet name="1" sheetId="31" r:id="rId11"/>
    <sheet name="2" sheetId="32" r:id="rId12"/>
    <sheet name="3" sheetId="34" r:id="rId13"/>
    <sheet name="4" sheetId="35" r:id="rId14"/>
    <sheet name="5" sheetId="36" r:id="rId15"/>
    <sheet name="6" sheetId="37" r:id="rId16"/>
    <sheet name="7" sheetId="38" r:id="rId17"/>
    <sheet name="8" sheetId="39" r:id="rId18"/>
    <sheet name="9" sheetId="40" r:id="rId19"/>
    <sheet name="10" sheetId="41" r:id="rId20"/>
    <sheet name="11" sheetId="42" r:id="rId21"/>
    <sheet name="12" sheetId="43" r:id="rId22"/>
    <sheet name="13" sheetId="44" r:id="rId23"/>
    <sheet name="14" sheetId="45" r:id="rId24"/>
    <sheet name="15" sheetId="46" r:id="rId25"/>
    <sheet name="16" sheetId="47" r:id="rId26"/>
    <sheet name="17" sheetId="49" r:id="rId27"/>
    <sheet name="18" sheetId="50" r:id="rId28"/>
    <sheet name="19" sheetId="51" r:id="rId29"/>
    <sheet name="20" sheetId="52" r:id="rId30"/>
    <sheet name="21" sheetId="53" r:id="rId31"/>
  </sheets>
  <calcPr calcId="144525"/>
</workbook>
</file>

<file path=xl/sharedStrings.xml><?xml version="1.0" encoding="utf-8"?>
<sst xmlns="http://schemas.openxmlformats.org/spreadsheetml/2006/main" count="3309" uniqueCount="222">
  <si>
    <r>
      <rPr>
        <b/>
        <sz val="14"/>
        <rFont val="华文仿宋"/>
        <charset val="134"/>
      </rPr>
      <t>2021－2022学年度第1学期初三年级课表</t>
    </r>
    <r>
      <rPr>
        <b/>
        <sz val="9"/>
        <rFont val="华文仿宋"/>
        <charset val="134"/>
      </rPr>
      <t>（2021-9-22日起执行）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</si>
  <si>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类别</t>
    </r>
  </si>
  <si>
    <t>1班</t>
  </si>
  <si>
    <t>2班</t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</si>
  <si>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</si>
  <si>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</si>
  <si>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</si>
  <si>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</si>
  <si>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</si>
  <si>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</si>
  <si>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</si>
  <si>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</si>
  <si>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</si>
  <si>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</si>
  <si>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</si>
  <si>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14班</t>
  </si>
  <si>
    <t>15班</t>
  </si>
  <si>
    <t>16班</t>
  </si>
  <si>
    <t>17班</t>
  </si>
  <si>
    <t>18班</t>
  </si>
  <si>
    <t>19班</t>
  </si>
  <si>
    <t>20班</t>
  </si>
  <si>
    <t>21班</t>
  </si>
  <si>
    <t>22班</t>
  </si>
  <si>
    <t>23班</t>
  </si>
  <si>
    <t>24班</t>
  </si>
  <si>
    <t>25班</t>
  </si>
  <si>
    <t>26班</t>
  </si>
  <si>
    <t>27班</t>
  </si>
  <si>
    <t>28班</t>
  </si>
  <si>
    <t>星期一</t>
  </si>
  <si>
    <t>上午</t>
  </si>
  <si>
    <t>数学</t>
  </si>
  <si>
    <t>语文</t>
  </si>
  <si>
    <t>物理</t>
  </si>
  <si>
    <t>化学</t>
  </si>
  <si>
    <t>政治</t>
  </si>
  <si>
    <t>体育</t>
  </si>
  <si>
    <t>历史</t>
  </si>
  <si>
    <t>下
午</t>
  </si>
  <si>
    <t>音乐</t>
  </si>
  <si>
    <t>英语</t>
  </si>
  <si>
    <t>班会</t>
  </si>
  <si>
    <t>星期二</t>
  </si>
  <si>
    <t>美术</t>
  </si>
  <si>
    <t>星期三</t>
  </si>
  <si>
    <t>星期四</t>
  </si>
  <si>
    <t>星期五</t>
  </si>
  <si>
    <t>2021－2022学年度第1学期初三年级课表（2021-9-9日起执行）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</si>
  <si>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类别</t>
    </r>
  </si>
  <si>
    <r>
      <rPr>
        <b/>
        <sz val="14"/>
        <rFont val="华文仿宋"/>
        <charset val="134"/>
      </rPr>
      <t>2019－2020学年度第一学期初三年级课表第8节辅导课</t>
    </r>
    <r>
      <rPr>
        <b/>
        <sz val="8"/>
        <rFont val="华文仿宋"/>
        <charset val="134"/>
      </rPr>
      <t>（201</t>
    </r>
    <r>
      <rPr>
        <b/>
        <sz val="8"/>
        <rFont val="华文仿宋"/>
        <charset val="134"/>
      </rPr>
      <t>9</t>
    </r>
    <r>
      <rPr>
        <b/>
        <sz val="8"/>
        <rFont val="华文仿宋"/>
        <charset val="134"/>
      </rPr>
      <t>-9-9日起执行）</t>
    </r>
  </si>
  <si>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时间</t>
    </r>
  </si>
  <si>
    <t>周一</t>
  </si>
  <si>
    <t>周二</t>
  </si>
  <si>
    <t>周三</t>
  </si>
  <si>
    <t>周四</t>
  </si>
  <si>
    <t>周五</t>
  </si>
  <si>
    <r>
      <rPr>
        <b/>
        <sz val="14"/>
        <rFont val="华文仿宋"/>
        <charset val="134"/>
      </rPr>
      <t>2021－2022学年度第一学期初三年级课表早读课表</t>
    </r>
    <r>
      <rPr>
        <b/>
        <sz val="8"/>
        <rFont val="华文仿宋"/>
        <charset val="134"/>
      </rPr>
      <t>（2021-9-9日起执行）</t>
    </r>
  </si>
  <si>
    <t>刘竹君</t>
  </si>
  <si>
    <t>范秀芳</t>
  </si>
  <si>
    <t>董莹莹</t>
  </si>
  <si>
    <t>陆鑫</t>
  </si>
  <si>
    <t>仲飞虹</t>
  </si>
  <si>
    <t>邹小云</t>
  </si>
  <si>
    <t>王泉</t>
  </si>
  <si>
    <t>张来超</t>
  </si>
  <si>
    <t>刘玉莹</t>
  </si>
  <si>
    <t>高秀菊</t>
  </si>
  <si>
    <t>李任浩</t>
  </si>
  <si>
    <t>陈龙</t>
  </si>
  <si>
    <t>郭佳</t>
  </si>
  <si>
    <t>吴晶晶</t>
  </si>
  <si>
    <t>徐剑梅</t>
  </si>
  <si>
    <t>郭文</t>
  </si>
  <si>
    <t>罗蕾</t>
  </si>
  <si>
    <t>王颖婷</t>
  </si>
  <si>
    <t>孙洁</t>
  </si>
  <si>
    <t>吴蓓</t>
  </si>
  <si>
    <t>陈艳</t>
  </si>
  <si>
    <t>刘晨</t>
  </si>
  <si>
    <t>贾俊</t>
  </si>
  <si>
    <t>朱华侨</t>
  </si>
  <si>
    <t>张春燕</t>
  </si>
  <si>
    <t>王俊丽</t>
  </si>
  <si>
    <t>许先龙</t>
  </si>
  <si>
    <t>邹小飞</t>
  </si>
  <si>
    <t>栾家治</t>
  </si>
  <si>
    <t>张玲</t>
  </si>
  <si>
    <r>
      <rPr>
        <b/>
        <sz val="14"/>
        <rFont val="华文仿宋"/>
        <charset val="134"/>
      </rPr>
      <t>2021－2022学年度第一学期初三年级第8节辅导课表</t>
    </r>
    <r>
      <rPr>
        <b/>
        <sz val="8"/>
        <rFont val="华文仿宋"/>
        <charset val="134"/>
      </rPr>
      <t>（2021-9-9日起执行）</t>
    </r>
  </si>
  <si>
    <r>
      <rPr>
        <sz val="8"/>
        <rFont val="宋体"/>
        <charset val="134"/>
      </rPr>
      <t>刘竹君  语文1、</t>
    </r>
    <r>
      <rPr>
        <sz val="8"/>
        <rFont val="宋体"/>
        <charset val="134"/>
      </rPr>
      <t>14</t>
    </r>
    <r>
      <rPr>
        <sz val="8"/>
        <rFont val="宋体"/>
        <charset val="134"/>
      </rPr>
      <t>班</t>
    </r>
  </si>
  <si>
    <t>陆鑫  语文4、6班</t>
  </si>
  <si>
    <t>董莹莹  语文3、11班</t>
  </si>
  <si>
    <t>第1节</t>
  </si>
  <si>
    <t>第2节</t>
  </si>
  <si>
    <t>第3节</t>
  </si>
  <si>
    <t>第4节</t>
  </si>
  <si>
    <t>第5节</t>
  </si>
  <si>
    <t>第6节</t>
  </si>
  <si>
    <t>第7节</t>
  </si>
  <si>
    <t>第8节</t>
  </si>
  <si>
    <t>第9节</t>
  </si>
  <si>
    <t>仲飞虹  语文5、8班</t>
  </si>
  <si>
    <t>邹小飞  语文28班</t>
  </si>
  <si>
    <t>高秀菊  语文10、13班</t>
  </si>
  <si>
    <t>徐剑梅  语文7、15班</t>
  </si>
  <si>
    <t>张玲  语文26班</t>
  </si>
  <si>
    <t>许先龙   语文21、27班</t>
  </si>
  <si>
    <t>郭文 语文 9、16班</t>
  </si>
  <si>
    <t>刘晨   语文22、25班</t>
  </si>
  <si>
    <t>陈龙  语文2、12班</t>
  </si>
  <si>
    <t>贾骏  语文 18、23班</t>
  </si>
  <si>
    <t>罗蕾   语文17、24班</t>
  </si>
  <si>
    <t>孙洁  语文19、20班</t>
  </si>
  <si>
    <t>陈丝雨  数学1班</t>
  </si>
  <si>
    <t>李爱琴  数学19、24班</t>
  </si>
  <si>
    <t>张杰 数学7、9班</t>
  </si>
  <si>
    <t>王玉琴  数学3、10班</t>
  </si>
  <si>
    <t>吕晓阳  数学6、17班</t>
  </si>
  <si>
    <t>张凯  数学15、21班</t>
  </si>
  <si>
    <t>王桂喜  数学2班</t>
  </si>
  <si>
    <t>陶君博  数学11、22班</t>
  </si>
  <si>
    <t>黄敏  数学18、27班</t>
  </si>
  <si>
    <t>姜红  数学8、12班</t>
  </si>
  <si>
    <t>孙金瑞   数学4、13班</t>
  </si>
  <si>
    <t>孔繁智   数学16班</t>
  </si>
  <si>
    <t>汪宗兴  数学25、28班</t>
  </si>
  <si>
    <t>许炎  数学23、26班</t>
  </si>
  <si>
    <t>朱锦良  数学5、14班</t>
  </si>
  <si>
    <t>王磊  数学20班</t>
  </si>
  <si>
    <t>吴蓓  英语20、27班</t>
  </si>
  <si>
    <t>张来超  英语3、8班</t>
  </si>
  <si>
    <t>李任浩  英语11、16班</t>
  </si>
  <si>
    <t>范秀芳  英语2、10班</t>
  </si>
  <si>
    <t>栾家治  英语22班</t>
  </si>
  <si>
    <t>邹小云  英语6、23班</t>
  </si>
  <si>
    <t>郭佳  英语13、17班</t>
  </si>
  <si>
    <t>朱华侨  英语24班</t>
  </si>
  <si>
    <t>刘玉莹   英语4、9班</t>
  </si>
  <si>
    <t>陈艳  英语21、28班</t>
  </si>
  <si>
    <t>王泉  英语1、7班</t>
  </si>
  <si>
    <t>张春燕  英语19、25班</t>
  </si>
  <si>
    <t>吴晶晶  12、14班</t>
  </si>
  <si>
    <t>王俊丽  15、26班</t>
  </si>
  <si>
    <t>王颖婷  5、18班</t>
  </si>
  <si>
    <t>叶鸣杨  物理4、21、25班</t>
  </si>
  <si>
    <t>焦明  物理24、26、27班</t>
  </si>
  <si>
    <t>孙桂华  物理6、11、22班</t>
  </si>
  <si>
    <t>贺华义  物理10、19班</t>
  </si>
  <si>
    <t xml:space="preserve">   蔡静萍  物理3、5、9班</t>
  </si>
  <si>
    <t>潘学俊  13、15、18班</t>
  </si>
  <si>
    <t>樊海霞  物理2、7、8班</t>
  </si>
  <si>
    <t>杜素峰  物理20、23班</t>
  </si>
  <si>
    <t>梅亚林  物理1、16班</t>
  </si>
  <si>
    <t>黄辉建  物理17、28班</t>
  </si>
  <si>
    <t>朱文军  物理12、14班</t>
  </si>
  <si>
    <t>陈大双  化学19、25、26班</t>
  </si>
  <si>
    <t>刘森  化学15、21班</t>
  </si>
  <si>
    <t>陈乾  化学10、14、20班</t>
  </si>
  <si>
    <t>吴青  化学11、18班</t>
  </si>
  <si>
    <t>周伟 化学5、7班</t>
  </si>
  <si>
    <t>姜程  化学27、28班</t>
  </si>
  <si>
    <t>窦宁慧  13、22、23班</t>
  </si>
  <si>
    <t>刘美  化学4、6、8班</t>
  </si>
  <si>
    <t>薛春雷  化学2、9、12班</t>
  </si>
  <si>
    <t>朱红梅  化学17班</t>
  </si>
  <si>
    <t>李家亮  化学1、3班</t>
  </si>
  <si>
    <t>姜必源  化学16、24班</t>
  </si>
  <si>
    <t>解学梅  政治12、19、24、26班</t>
  </si>
  <si>
    <t>王谨业    政治1、3、8班</t>
  </si>
  <si>
    <t>葛莹   政治  10、14、16班</t>
  </si>
  <si>
    <t>陈巧   政治2、4、7、9班</t>
  </si>
  <si>
    <t>戴维钰    政治5、15、17班</t>
  </si>
  <si>
    <t>樊伟  政治6、11、13班</t>
  </si>
  <si>
    <t>李均  政治21、22班</t>
  </si>
  <si>
    <t>温竹菁    政治25、27、28班</t>
  </si>
  <si>
    <t>孙雯    政治18、20、23班</t>
  </si>
  <si>
    <t>腾霄   历史  17、18、19、21班</t>
  </si>
  <si>
    <t>江蕙  历史 27、28班</t>
  </si>
  <si>
    <t>王菊  历史  10、12、13、25班</t>
  </si>
  <si>
    <t>张娜  历史5、11、22、23班</t>
  </si>
  <si>
    <t>张领先  历史  1、3、9、15班</t>
  </si>
  <si>
    <t>彭怡嘉   7、16、20班</t>
  </si>
  <si>
    <t>熊楚星  历史14、24、26班</t>
  </si>
  <si>
    <t>周月  历史  2、4、6、8班</t>
  </si>
  <si>
    <t>丁敏奎  体育7、21、22、24班</t>
  </si>
  <si>
    <t>缪剑  体育4、8、11、12班</t>
  </si>
  <si>
    <t>管丽莉  体育18、27、28班</t>
  </si>
  <si>
    <t>陈尔然   体育1、17、19、26班</t>
  </si>
  <si>
    <t>张胜  体育2、5、6、23班</t>
  </si>
  <si>
    <t>张红军  体育13、20班</t>
  </si>
  <si>
    <t>张俊   体育3、10、14班</t>
  </si>
  <si>
    <t>王绎程  体育9、15、16、25班</t>
  </si>
  <si>
    <t>刘悦  美术  1-5 11-13  15、16</t>
  </si>
  <si>
    <t>吴长燕   美术  6、10、14、18、19</t>
  </si>
  <si>
    <t>孙音   美术 17、 20-22、24、27、28</t>
  </si>
  <si>
    <t>余佳    音乐
20——28</t>
  </si>
  <si>
    <t>王湛 
 1、2、5、8、9、10、11、17、19音乐</t>
  </si>
  <si>
    <t>毛晴   美术23、25、26</t>
  </si>
  <si>
    <t>李玉芳  音乐
3、4、6、7、12、13、14、15、16、18</t>
  </si>
  <si>
    <t>2021—2022学年第一学期初三（1）班课表</t>
  </si>
  <si>
    <t>午别</t>
  </si>
  <si>
    <t>节次</t>
  </si>
  <si>
    <t>上
午</t>
  </si>
  <si>
    <t>2020—2021学年第一学期初三（2）班课表</t>
  </si>
  <si>
    <t>2020—2021学年第一学期初三（3）班课表</t>
  </si>
  <si>
    <t>2020—2021学年第一学期初三（4）班课表</t>
  </si>
  <si>
    <t>2020—2021学年第一学期初三（5）班课表</t>
  </si>
  <si>
    <t>2020—2021学年第一学期初三（6）班课表</t>
  </si>
  <si>
    <t>2020—2021学年第一学期初三（7）班课表</t>
  </si>
  <si>
    <t>2020—2021学年第一学期初三（8）班课表</t>
  </si>
  <si>
    <t>2020—2021学年第一学期初三（10）班课表</t>
  </si>
  <si>
    <t>2020—2021学年第一学期初三（11）班课表</t>
  </si>
  <si>
    <t>2020—2021学年第一学期初三（12）班课表</t>
  </si>
  <si>
    <t>2020—2021学年第一学期初三（13）班课表</t>
  </si>
  <si>
    <t>2020—2021学年第一学期初三（14）班课表</t>
  </si>
  <si>
    <t>2020—2021学年第一学期初三（15）班课表</t>
  </si>
  <si>
    <t>2020—2021学年第一学期初三（16）班课表</t>
  </si>
  <si>
    <t>2020—2021学年第一学期初三（17）班课表</t>
  </si>
  <si>
    <t>2020—2021学年第一学期初三（18）班课表</t>
  </si>
  <si>
    <t>2020—2021学年第一学期初三（19）班课表</t>
  </si>
  <si>
    <t>2020—2021学年第一学期初三（20）班课表</t>
  </si>
  <si>
    <t>2020—2021学年第一学期初三（21）班课表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</si>
</sst>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7">
    <font>
      <sz val="12"/>
      <name val="宋体"/>
      <charset val="134"/>
    </font>
    <font>
      <sz val="20"/>
      <name val="宋体"/>
      <charset val="134"/>
    </font>
    <font>
      <b/>
      <sz val="22"/>
      <name val="华文新魏"/>
      <charset val="134"/>
    </font>
    <font>
      <sz val="20"/>
      <name val="华文新魏"/>
      <charset val="134"/>
    </font>
    <font>
      <sz val="28"/>
      <name val="华文新魏"/>
      <charset val="134"/>
    </font>
    <font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b/>
      <sz val="14"/>
      <name val="华文仿宋"/>
      <charset val="134"/>
    </font>
    <font>
      <sz val="8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7"/>
      <name val="微软雅黑"/>
      <charset val="0"/>
    </font>
    <font>
      <sz val="7"/>
      <name val="Arial"/>
      <charset val="0"/>
    </font>
    <font>
      <sz val="11"/>
      <name val="Times New Roman"/>
      <charset val="134"/>
    </font>
    <font>
      <b/>
      <sz val="7"/>
      <name val="宋体"/>
      <charset val="134"/>
    </font>
    <font>
      <sz val="8"/>
      <name val="微软雅黑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8"/>
      <name val="华文仿宋"/>
      <charset val="134"/>
    </font>
    <font>
      <b/>
      <sz val="9"/>
      <name val="华文仿宋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6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indexed="23"/>
      </right>
      <top style="thin">
        <color indexed="23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medium">
        <color auto="1"/>
      </left>
      <right style="thin">
        <color indexed="23"/>
      </right>
      <top style="medium">
        <color auto="1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medium">
        <color auto="1"/>
      </top>
      <bottom style="thin">
        <color indexed="23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indexed="23"/>
      </right>
      <top style="thin">
        <color indexed="23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medium">
        <color auto="1"/>
      </right>
      <top/>
      <bottom style="thin">
        <color indexed="23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 style="double">
        <color auto="1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/>
      <diagonal/>
    </border>
    <border>
      <left style="thin">
        <color indexed="23"/>
      </left>
      <right style="medium">
        <color auto="1"/>
      </right>
      <top style="medium">
        <color auto="1"/>
      </top>
      <bottom style="thin">
        <color indexed="23"/>
      </bottom>
      <diagonal/>
    </border>
    <border>
      <left style="thin">
        <color indexed="23"/>
      </left>
      <right style="medium">
        <color auto="1"/>
      </right>
      <top style="thin">
        <color indexed="23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3">
    <xf numFmtId="0" fontId="0" fillId="0" borderId="0"/>
    <xf numFmtId="42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19" borderId="0" applyNumberFormat="0" applyBorder="0" applyAlignment="0" applyProtection="0">
      <alignment vertical="center"/>
    </xf>
    <xf numFmtId="0" fontId="24" fillId="10" borderId="58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0" borderId="0"/>
    <xf numFmtId="0" fontId="26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7" borderId="60" applyNumberFormat="0" applyFont="0" applyAlignment="0" applyProtection="0">
      <alignment vertical="center"/>
    </xf>
    <xf numFmtId="0" fontId="30" fillId="0" borderId="0"/>
    <xf numFmtId="0" fontId="27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4" fillId="0" borderId="61" applyNumberFormat="0" applyFill="0" applyAlignment="0" applyProtection="0">
      <alignment vertical="center"/>
    </xf>
    <xf numFmtId="0" fontId="39" fillId="0" borderId="6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63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42" fillId="23" borderId="64" applyNumberFormat="0" applyAlignment="0" applyProtection="0">
      <alignment vertical="center"/>
    </xf>
    <xf numFmtId="0" fontId="32" fillId="23" borderId="58" applyNumberFormat="0" applyAlignment="0" applyProtection="0">
      <alignment vertical="center"/>
    </xf>
    <xf numFmtId="0" fontId="44" fillId="33" borderId="65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  <xf numFmtId="0" fontId="31" fillId="0" borderId="59" applyNumberFormat="0" applyFill="0" applyAlignment="0" applyProtection="0">
      <alignment vertical="center"/>
    </xf>
    <xf numFmtId="0" fontId="40" fillId="0" borderId="62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3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8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17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7" fillId="2" borderId="16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3" borderId="16" xfId="0" applyFont="1" applyFill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/>
      <protection hidden="1"/>
    </xf>
    <xf numFmtId="0" fontId="6" fillId="4" borderId="16" xfId="0" applyFont="1" applyFill="1" applyBorder="1" applyAlignment="1" applyProtection="1">
      <alignment horizontal="center" vertical="center" wrapText="1"/>
      <protection hidden="1"/>
    </xf>
    <xf numFmtId="0" fontId="6" fillId="5" borderId="16" xfId="0" applyFont="1" applyFill="1" applyBorder="1" applyAlignment="1" applyProtection="1">
      <alignment horizontal="center" vertical="center"/>
      <protection hidden="1"/>
    </xf>
    <xf numFmtId="0" fontId="9" fillId="6" borderId="16" xfId="0" applyFont="1" applyFill="1" applyBorder="1" applyAlignment="1" applyProtection="1">
      <alignment horizontal="center" vertical="center" wrapText="1"/>
      <protection hidden="1"/>
    </xf>
    <xf numFmtId="0" fontId="8" fillId="0" borderId="16" xfId="0" applyFont="1" applyBorder="1" applyAlignment="1" applyProtection="1">
      <alignment horizontal="center" vertical="center" shrinkToFit="1"/>
      <protection hidden="1"/>
    </xf>
    <xf numFmtId="0" fontId="8" fillId="0" borderId="0" xfId="0" applyFont="1" applyAlignment="1" applyProtection="1">
      <alignment horizontal="center" vertical="center" shrinkToFit="1"/>
      <protection hidden="1"/>
    </xf>
    <xf numFmtId="0" fontId="5" fillId="0" borderId="16" xfId="0" applyNumberFormat="1" applyFont="1" applyBorder="1" applyAlignment="1" applyProtection="1">
      <alignment horizontal="center" vertical="center"/>
      <protection hidden="1"/>
    </xf>
    <xf numFmtId="0" fontId="6" fillId="4" borderId="16" xfId="0" applyFont="1" applyFill="1" applyBorder="1" applyAlignment="1" applyProtection="1">
      <alignment horizontal="center" vertical="center"/>
      <protection hidden="1"/>
    </xf>
    <xf numFmtId="0" fontId="6" fillId="6" borderId="16" xfId="0" applyFont="1" applyFill="1" applyBorder="1" applyAlignment="1" applyProtection="1">
      <alignment horizontal="center" vertical="center" wrapText="1"/>
      <protection hidden="1"/>
    </xf>
    <xf numFmtId="0" fontId="6" fillId="6" borderId="16" xfId="0" applyFont="1" applyFill="1" applyBorder="1" applyAlignment="1" applyProtection="1">
      <alignment horizontal="center" vertical="center"/>
      <protection hidden="1"/>
    </xf>
    <xf numFmtId="0" fontId="9" fillId="6" borderId="16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7" borderId="16" xfId="0" applyFont="1" applyFill="1" applyBorder="1" applyAlignment="1" applyProtection="1">
      <alignment horizontal="center" vertical="center"/>
      <protection hidden="1"/>
    </xf>
    <xf numFmtId="0" fontId="6" fillId="8" borderId="16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20" xfId="0" applyNumberFormat="1" applyFont="1" applyFill="1" applyBorder="1" applyAlignment="1">
      <alignment horizontal="center" vertical="center"/>
    </xf>
    <xf numFmtId="0" fontId="12" fillId="0" borderId="20" xfId="77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12" fillId="0" borderId="3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4" xfId="0" applyNumberFormat="1" applyFont="1" applyFill="1" applyBorder="1" applyAlignment="1">
      <alignment horizontal="center" vertical="center"/>
    </xf>
    <xf numFmtId="0" fontId="12" fillId="0" borderId="23" xfId="0" applyNumberFormat="1" applyFont="1" applyFill="1" applyBorder="1" applyAlignment="1">
      <alignment horizontal="center" vertical="center"/>
    </xf>
    <xf numFmtId="0" fontId="17" fillId="0" borderId="23" xfId="0" applyNumberFormat="1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2" fillId="0" borderId="12" xfId="77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18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0" fillId="9" borderId="0" xfId="0" applyFont="1" applyFill="1" applyAlignment="1">
      <alignment vertical="center"/>
    </xf>
    <xf numFmtId="0" fontId="10" fillId="9" borderId="0" xfId="0" applyFont="1" applyFill="1" applyAlignment="1">
      <alignment horizontal="center" vertical="center"/>
    </xf>
    <xf numFmtId="0" fontId="18" fillId="9" borderId="1" xfId="0" applyFont="1" applyFill="1" applyBorder="1" applyAlignment="1">
      <alignment horizontal="left" vertical="center"/>
    </xf>
    <xf numFmtId="0" fontId="5" fillId="9" borderId="4" xfId="0" applyFont="1" applyFill="1" applyBorder="1" applyAlignment="1">
      <alignment horizontal="left" vertical="center"/>
    </xf>
    <xf numFmtId="0" fontId="5" fillId="9" borderId="2" xfId="0" applyFont="1" applyFill="1" applyBorder="1" applyAlignment="1">
      <alignment horizontal="left" vertical="center"/>
    </xf>
    <xf numFmtId="0" fontId="17" fillId="9" borderId="1" xfId="0" applyNumberFormat="1" applyFont="1" applyFill="1" applyBorder="1" applyAlignment="1">
      <alignment horizontal="center" vertical="center"/>
    </xf>
    <xf numFmtId="0" fontId="17" fillId="9" borderId="4" xfId="0" applyNumberFormat="1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horizontal="center" vertical="center" textRotation="255"/>
    </xf>
    <xf numFmtId="0" fontId="0" fillId="9" borderId="25" xfId="0" applyFont="1" applyFill="1" applyBorder="1" applyAlignment="1">
      <alignment horizontal="center" vertical="center" textRotation="255"/>
    </xf>
    <xf numFmtId="0" fontId="0" fillId="9" borderId="26" xfId="0" applyFont="1" applyFill="1" applyBorder="1" applyAlignment="1">
      <alignment horizontal="center" vertical="center"/>
    </xf>
    <xf numFmtId="0" fontId="19" fillId="0" borderId="27" xfId="0" applyNumberFormat="1" applyFont="1" applyFill="1" applyBorder="1" applyAlignment="1">
      <alignment vertical="center" wrapText="1"/>
    </xf>
    <xf numFmtId="0" fontId="19" fillId="0" borderId="28" xfId="0" applyNumberFormat="1" applyFont="1" applyFill="1" applyBorder="1" applyAlignment="1">
      <alignment vertical="center" wrapText="1"/>
    </xf>
    <xf numFmtId="0" fontId="15" fillId="9" borderId="29" xfId="0" applyFont="1" applyFill="1" applyBorder="1" applyAlignment="1">
      <alignment horizontal="center" vertical="center" textRotation="255"/>
    </xf>
    <xf numFmtId="0" fontId="0" fillId="9" borderId="30" xfId="0" applyFont="1" applyFill="1" applyBorder="1" applyAlignment="1">
      <alignment horizontal="center" vertical="center" textRotation="255"/>
    </xf>
    <xf numFmtId="0" fontId="0" fillId="9" borderId="31" xfId="0" applyFont="1" applyFill="1" applyBorder="1" applyAlignment="1">
      <alignment horizontal="center" vertical="center"/>
    </xf>
    <xf numFmtId="0" fontId="19" fillId="0" borderId="32" xfId="0" applyNumberFormat="1" applyFont="1" applyFill="1" applyBorder="1" applyAlignment="1">
      <alignment vertical="center" wrapText="1"/>
    </xf>
    <xf numFmtId="0" fontId="19" fillId="0" borderId="33" xfId="0" applyNumberFormat="1" applyFont="1" applyFill="1" applyBorder="1" applyAlignment="1">
      <alignment vertical="center" wrapText="1"/>
    </xf>
    <xf numFmtId="0" fontId="0" fillId="9" borderId="34" xfId="0" applyFont="1" applyFill="1" applyBorder="1" applyAlignment="1">
      <alignment horizontal="center" vertical="center" textRotation="255"/>
    </xf>
    <xf numFmtId="0" fontId="0" fillId="9" borderId="35" xfId="0" applyFont="1" applyFill="1" applyBorder="1" applyAlignment="1">
      <alignment horizontal="center" vertical="center"/>
    </xf>
    <xf numFmtId="0" fontId="19" fillId="0" borderId="36" xfId="0" applyNumberFormat="1" applyFont="1" applyFill="1" applyBorder="1" applyAlignment="1">
      <alignment vertical="center" wrapText="1"/>
    </xf>
    <xf numFmtId="0" fontId="19" fillId="0" borderId="37" xfId="0" applyNumberFormat="1" applyFont="1" applyFill="1" applyBorder="1" applyAlignment="1">
      <alignment vertical="center" wrapText="1"/>
    </xf>
    <xf numFmtId="0" fontId="0" fillId="9" borderId="30" xfId="0" applyFont="1" applyFill="1" applyBorder="1" applyAlignment="1">
      <alignment horizontal="center" vertical="center" wrapText="1"/>
    </xf>
    <xf numFmtId="0" fontId="0" fillId="9" borderId="38" xfId="0" applyFont="1" applyFill="1" applyBorder="1" applyAlignment="1">
      <alignment horizontal="center" vertical="center"/>
    </xf>
    <xf numFmtId="0" fontId="15" fillId="9" borderId="39" xfId="0" applyFont="1" applyFill="1" applyBorder="1" applyAlignment="1">
      <alignment horizontal="center" vertical="center" textRotation="255"/>
    </xf>
    <xf numFmtId="0" fontId="0" fillId="9" borderId="40" xfId="0" applyFont="1" applyFill="1" applyBorder="1" applyAlignment="1">
      <alignment horizontal="center" vertical="center"/>
    </xf>
    <xf numFmtId="0" fontId="19" fillId="0" borderId="41" xfId="0" applyNumberFormat="1" applyFont="1" applyFill="1" applyBorder="1" applyAlignment="1">
      <alignment vertical="center" wrapText="1"/>
    </xf>
    <xf numFmtId="0" fontId="19" fillId="0" borderId="42" xfId="0" applyNumberFormat="1" applyFont="1" applyFill="1" applyBorder="1" applyAlignment="1">
      <alignment vertical="center" wrapText="1"/>
    </xf>
    <xf numFmtId="0" fontId="19" fillId="0" borderId="43" xfId="0" applyNumberFormat="1" applyFont="1" applyFill="1" applyBorder="1" applyAlignment="1">
      <alignment vertical="center" wrapText="1"/>
    </xf>
    <xf numFmtId="0" fontId="19" fillId="0" borderId="44" xfId="0" applyNumberFormat="1" applyFont="1" applyFill="1" applyBorder="1" applyAlignment="1">
      <alignment vertical="center" wrapText="1"/>
    </xf>
    <xf numFmtId="0" fontId="0" fillId="9" borderId="29" xfId="0" applyFont="1" applyFill="1" applyBorder="1" applyAlignment="1">
      <alignment vertical="center"/>
    </xf>
    <xf numFmtId="0" fontId="0" fillId="9" borderId="9" xfId="0" applyFont="1" applyFill="1" applyBorder="1" applyAlignment="1">
      <alignment vertical="center"/>
    </xf>
    <xf numFmtId="0" fontId="0" fillId="9" borderId="45" xfId="0" applyFont="1" applyFill="1" applyBorder="1" applyAlignment="1">
      <alignment vertical="center"/>
    </xf>
    <xf numFmtId="0" fontId="0" fillId="9" borderId="11" xfId="0" applyFont="1" applyFill="1" applyBorder="1" applyAlignment="1">
      <alignment vertical="center"/>
    </xf>
    <xf numFmtId="0" fontId="0" fillId="9" borderId="46" xfId="0" applyFont="1" applyFill="1" applyBorder="1" applyAlignment="1">
      <alignment horizontal="center" vertical="center" wrapText="1"/>
    </xf>
    <xf numFmtId="0" fontId="0" fillId="9" borderId="47" xfId="0" applyFont="1" applyFill="1" applyBorder="1" applyAlignment="1">
      <alignment horizontal="center" vertical="center"/>
    </xf>
    <xf numFmtId="0" fontId="19" fillId="0" borderId="48" xfId="0" applyNumberFormat="1" applyFont="1" applyFill="1" applyBorder="1" applyAlignment="1">
      <alignment vertical="center" wrapText="1"/>
    </xf>
    <xf numFmtId="0" fontId="19" fillId="0" borderId="49" xfId="0" applyNumberFormat="1" applyFont="1" applyFill="1" applyBorder="1" applyAlignment="1">
      <alignment vertical="center" wrapText="1"/>
    </xf>
    <xf numFmtId="0" fontId="15" fillId="9" borderId="50" xfId="0" applyFont="1" applyFill="1" applyBorder="1" applyAlignment="1">
      <alignment horizontal="center" vertical="center" textRotation="255"/>
    </xf>
    <xf numFmtId="0" fontId="15" fillId="9" borderId="9" xfId="0" applyFont="1" applyFill="1" applyBorder="1" applyAlignment="1">
      <alignment horizontal="center" vertical="center" textRotation="255"/>
    </xf>
    <xf numFmtId="0" fontId="15" fillId="9" borderId="45" xfId="0" applyFont="1" applyFill="1" applyBorder="1" applyAlignment="1">
      <alignment horizontal="center" vertical="center" textRotation="255"/>
    </xf>
    <xf numFmtId="0" fontId="0" fillId="9" borderId="51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 textRotation="255"/>
    </xf>
    <xf numFmtId="0" fontId="20" fillId="0" borderId="9" xfId="0" applyNumberFormat="1" applyFont="1" applyFill="1" applyBorder="1" applyAlignment="1"/>
    <xf numFmtId="0" fontId="20" fillId="0" borderId="16" xfId="0" applyNumberFormat="1" applyFont="1" applyFill="1" applyBorder="1" applyAlignment="1"/>
    <xf numFmtId="0" fontId="20" fillId="0" borderId="11" xfId="0" applyNumberFormat="1" applyFont="1" applyFill="1" applyBorder="1" applyAlignment="1"/>
    <xf numFmtId="0" fontId="20" fillId="0" borderId="20" xfId="0" applyNumberFormat="1" applyFont="1" applyFill="1" applyBorder="1" applyAlignment="1"/>
    <xf numFmtId="0" fontId="7" fillId="9" borderId="0" xfId="0" applyFont="1" applyFill="1" applyAlignment="1">
      <alignment vertical="center"/>
    </xf>
    <xf numFmtId="0" fontId="17" fillId="9" borderId="2" xfId="0" applyNumberFormat="1" applyFont="1" applyFill="1" applyBorder="1" applyAlignment="1">
      <alignment horizontal="center" vertical="center"/>
    </xf>
    <xf numFmtId="0" fontId="19" fillId="0" borderId="52" xfId="0" applyNumberFormat="1" applyFont="1" applyFill="1" applyBorder="1" applyAlignment="1">
      <alignment vertical="center" wrapText="1"/>
    </xf>
    <xf numFmtId="0" fontId="19" fillId="0" borderId="53" xfId="0" applyNumberFormat="1" applyFont="1" applyFill="1" applyBorder="1" applyAlignment="1">
      <alignment vertical="center" wrapText="1"/>
    </xf>
    <xf numFmtId="0" fontId="19" fillId="0" borderId="54" xfId="0" applyNumberFormat="1" applyFont="1" applyFill="1" applyBorder="1" applyAlignment="1">
      <alignment vertical="center" wrapText="1"/>
    </xf>
    <xf numFmtId="0" fontId="19" fillId="0" borderId="55" xfId="0" applyNumberFormat="1" applyFont="1" applyFill="1" applyBorder="1" applyAlignment="1">
      <alignment vertical="center" wrapText="1"/>
    </xf>
    <xf numFmtId="0" fontId="19" fillId="0" borderId="56" xfId="0" applyNumberFormat="1" applyFont="1" applyFill="1" applyBorder="1" applyAlignment="1">
      <alignment vertical="center" wrapText="1"/>
    </xf>
    <xf numFmtId="0" fontId="19" fillId="0" borderId="57" xfId="0" applyNumberFormat="1" applyFont="1" applyFill="1" applyBorder="1" applyAlignment="1">
      <alignment vertical="center" wrapText="1"/>
    </xf>
    <xf numFmtId="0" fontId="20" fillId="0" borderId="10" xfId="0" applyNumberFormat="1" applyFont="1" applyFill="1" applyBorder="1" applyAlignment="1"/>
    <xf numFmtId="0" fontId="20" fillId="0" borderId="12" xfId="0" applyNumberFormat="1" applyFont="1" applyFill="1" applyBorder="1" applyAlignment="1"/>
    <xf numFmtId="0" fontId="21" fillId="9" borderId="1" xfId="0" applyFont="1" applyFill="1" applyBorder="1" applyAlignment="1">
      <alignment horizontal="left" vertical="center"/>
    </xf>
    <xf numFmtId="0" fontId="8" fillId="9" borderId="4" xfId="0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/>
    </xf>
    <xf numFmtId="0" fontId="22" fillId="9" borderId="1" xfId="0" applyNumberFormat="1" applyFont="1" applyFill="1" applyBorder="1" applyAlignment="1">
      <alignment horizontal="center" vertical="center"/>
    </xf>
    <xf numFmtId="0" fontId="22" fillId="9" borderId="4" xfId="0" applyNumberFormat="1" applyFont="1" applyFill="1" applyBorder="1" applyAlignment="1">
      <alignment horizontal="center" vertical="center"/>
    </xf>
    <xf numFmtId="0" fontId="13" fillId="9" borderId="24" xfId="0" applyFont="1" applyFill="1" applyBorder="1" applyAlignment="1">
      <alignment horizontal="center" vertical="center" textRotation="255"/>
    </xf>
    <xf numFmtId="0" fontId="8" fillId="9" borderId="26" xfId="0" applyFont="1" applyFill="1" applyBorder="1" applyAlignment="1">
      <alignment horizontal="center" vertical="center"/>
    </xf>
    <xf numFmtId="0" fontId="23" fillId="0" borderId="43" xfId="0" applyNumberFormat="1" applyFont="1" applyFill="1" applyBorder="1" applyAlignment="1">
      <alignment vertical="center" wrapText="1"/>
    </xf>
    <xf numFmtId="0" fontId="23" fillId="0" borderId="44" xfId="0" applyNumberFormat="1" applyFont="1" applyFill="1" applyBorder="1" applyAlignment="1">
      <alignment vertical="center" wrapText="1"/>
    </xf>
    <xf numFmtId="0" fontId="8" fillId="9" borderId="29" xfId="0" applyFont="1" applyFill="1" applyBorder="1" applyAlignment="1">
      <alignment vertical="center"/>
    </xf>
    <xf numFmtId="0" fontId="8" fillId="9" borderId="31" xfId="0" applyFont="1" applyFill="1" applyBorder="1" applyAlignment="1">
      <alignment horizontal="center" vertical="center"/>
    </xf>
    <xf numFmtId="0" fontId="23" fillId="0" borderId="32" xfId="0" applyNumberFormat="1" applyFont="1" applyFill="1" applyBorder="1" applyAlignment="1">
      <alignment vertical="center" wrapText="1"/>
    </xf>
    <xf numFmtId="0" fontId="23" fillId="0" borderId="33" xfId="0" applyNumberFormat="1" applyFont="1" applyFill="1" applyBorder="1" applyAlignment="1">
      <alignment vertical="center" wrapText="1"/>
    </xf>
    <xf numFmtId="0" fontId="8" fillId="9" borderId="35" xfId="0" applyFont="1" applyFill="1" applyBorder="1" applyAlignment="1">
      <alignment horizontal="center" vertical="center"/>
    </xf>
    <xf numFmtId="0" fontId="23" fillId="0" borderId="36" xfId="0" applyNumberFormat="1" applyFont="1" applyFill="1" applyBorder="1" applyAlignment="1">
      <alignment vertical="center" wrapText="1"/>
    </xf>
    <xf numFmtId="0" fontId="23" fillId="0" borderId="37" xfId="0" applyNumberFormat="1" applyFont="1" applyFill="1" applyBorder="1" applyAlignment="1">
      <alignment vertical="center" wrapText="1"/>
    </xf>
    <xf numFmtId="0" fontId="8" fillId="9" borderId="30" xfId="0" applyFont="1" applyFill="1" applyBorder="1" applyAlignment="1">
      <alignment horizontal="center" vertical="center" wrapText="1"/>
    </xf>
    <xf numFmtId="0" fontId="8" fillId="9" borderId="38" xfId="0" applyFont="1" applyFill="1" applyBorder="1" applyAlignment="1">
      <alignment horizontal="center" vertical="center"/>
    </xf>
    <xf numFmtId="0" fontId="23" fillId="0" borderId="27" xfId="0" applyNumberFormat="1" applyFont="1" applyFill="1" applyBorder="1" applyAlignment="1">
      <alignment vertical="center" wrapText="1"/>
    </xf>
    <xf numFmtId="0" fontId="23" fillId="0" borderId="28" xfId="0" applyNumberFormat="1" applyFont="1" applyFill="1" applyBorder="1" applyAlignment="1">
      <alignment vertical="center" wrapText="1"/>
    </xf>
    <xf numFmtId="0" fontId="8" fillId="9" borderId="9" xfId="0" applyFont="1" applyFill="1" applyBorder="1" applyAlignment="1">
      <alignment vertical="center"/>
    </xf>
    <xf numFmtId="0" fontId="8" fillId="9" borderId="40" xfId="0" applyFont="1" applyFill="1" applyBorder="1" applyAlignment="1">
      <alignment horizontal="center" vertical="center"/>
    </xf>
    <xf numFmtId="0" fontId="8" fillId="9" borderId="45" xfId="0" applyFont="1" applyFill="1" applyBorder="1" applyAlignment="1">
      <alignment vertical="center"/>
    </xf>
    <xf numFmtId="0" fontId="8" fillId="9" borderId="11" xfId="0" applyFont="1" applyFill="1" applyBorder="1" applyAlignment="1">
      <alignment vertical="center"/>
    </xf>
    <xf numFmtId="0" fontId="8" fillId="9" borderId="46" xfId="0" applyFont="1" applyFill="1" applyBorder="1" applyAlignment="1">
      <alignment horizontal="center" vertical="center" wrapText="1"/>
    </xf>
    <xf numFmtId="0" fontId="8" fillId="9" borderId="47" xfId="0" applyFont="1" applyFill="1" applyBorder="1" applyAlignment="1">
      <alignment horizontal="center" vertical="center"/>
    </xf>
    <xf numFmtId="0" fontId="23" fillId="0" borderId="48" xfId="0" applyNumberFormat="1" applyFont="1" applyFill="1" applyBorder="1" applyAlignment="1">
      <alignment vertical="center" wrapText="1"/>
    </xf>
    <xf numFmtId="0" fontId="23" fillId="0" borderId="49" xfId="0" applyNumberFormat="1" applyFont="1" applyFill="1" applyBorder="1" applyAlignment="1">
      <alignment vertical="center" wrapText="1"/>
    </xf>
    <xf numFmtId="0" fontId="22" fillId="9" borderId="2" xfId="0" applyNumberFormat="1" applyFont="1" applyFill="1" applyBorder="1" applyAlignment="1">
      <alignment horizontal="center" vertical="center"/>
    </xf>
    <xf numFmtId="0" fontId="23" fillId="0" borderId="56" xfId="0" applyNumberFormat="1" applyFont="1" applyFill="1" applyBorder="1" applyAlignment="1">
      <alignment vertical="center" wrapText="1"/>
    </xf>
    <xf numFmtId="0" fontId="23" fillId="0" borderId="53" xfId="0" applyNumberFormat="1" applyFont="1" applyFill="1" applyBorder="1" applyAlignment="1">
      <alignment vertical="center" wrapText="1"/>
    </xf>
    <xf numFmtId="0" fontId="23" fillId="0" borderId="54" xfId="0" applyNumberFormat="1" applyFont="1" applyFill="1" applyBorder="1" applyAlignment="1">
      <alignment vertical="center" wrapText="1"/>
    </xf>
    <xf numFmtId="0" fontId="23" fillId="0" borderId="52" xfId="0" applyNumberFormat="1" applyFont="1" applyFill="1" applyBorder="1" applyAlignment="1">
      <alignment vertical="center" wrapText="1"/>
    </xf>
    <xf numFmtId="0" fontId="23" fillId="0" borderId="57" xfId="0" applyNumberFormat="1" applyFont="1" applyFill="1" applyBorder="1" applyAlignment="1">
      <alignment vertical="center" wrapText="1"/>
    </xf>
  </cellXfs>
  <cellStyles count="83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差" xfId="10" builtinId="27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强调文字颜色 2" xfId="31" builtinId="33"/>
    <cellStyle name="常规 2 2 2 5" xfId="32"/>
    <cellStyle name="20% - 强调文字颜色 6" xfId="33" builtinId="50"/>
    <cellStyle name="常规 8 3" xfId="34"/>
    <cellStyle name="链接单元格" xfId="35" builtinId="24"/>
    <cellStyle name="汇总" xfId="36" builtinId="25"/>
    <cellStyle name="好" xfId="37" builtinId="26"/>
    <cellStyle name="常规 2 3 2 4" xfId="38"/>
    <cellStyle name="适中" xfId="39" builtinId="28"/>
    <cellStyle name="强调文字颜色 1" xfId="40" builtinId="29"/>
    <cellStyle name="常规 2 2 2 4" xfId="41"/>
    <cellStyle name="20% - 强调文字颜色 5" xfId="42" builtinId="46"/>
    <cellStyle name="常规 8 2" xfId="43"/>
    <cellStyle name="常规 2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常规 2 2 2 3" xfId="51"/>
    <cellStyle name="20% - 强调文字颜色 4" xfId="52" builtinId="4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60% - 强调文字颜色 6" xfId="62" builtinId="52"/>
    <cellStyle name="常规 2" xfId="63"/>
    <cellStyle name="常规 2 3 2 2" xfId="64"/>
    <cellStyle name="常规 2 3 2 3" xfId="65"/>
    <cellStyle name="常规 2 3 2 5" xfId="66"/>
    <cellStyle name="常规 2 4" xfId="67"/>
    <cellStyle name="常规 2 6" xfId="68"/>
    <cellStyle name="常规 2 7" xfId="69"/>
    <cellStyle name="常规 3" xfId="70"/>
    <cellStyle name="常规 4" xfId="71"/>
    <cellStyle name="常规 5" xfId="72"/>
    <cellStyle name="常规 7" xfId="73"/>
    <cellStyle name="常规 7 2" xfId="74"/>
    <cellStyle name="常规 7 4" xfId="75"/>
    <cellStyle name="常规 7 5" xfId="76"/>
    <cellStyle name="常规 8" xfId="77"/>
    <cellStyle name="常规 8 4" xfId="78"/>
    <cellStyle name="常规 8 5" xfId="79"/>
    <cellStyle name="常规 9" xfId="80"/>
    <cellStyle name="常规 9 2" xfId="81"/>
    <cellStyle name="常规 9 3" xfId="82"/>
  </cellStyles>
  <dxfs count="3">
    <dxf>
      <fill>
        <patternFill patternType="solid">
          <bgColor rgb="FFFFFF00"/>
        </patternFill>
      </fill>
    </dxf>
    <dxf>
      <font>
        <b val="1"/>
        <i val="0"/>
        <color indexed="10"/>
      </font>
      <fill>
        <patternFill patternType="solid"/>
      </fill>
    </dxf>
    <dxf>
      <font>
        <b val="1"/>
        <i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123825</xdr:colOff>
      <xdr:row>1</xdr:row>
      <xdr:rowOff>190500</xdr:rowOff>
    </xdr:from>
    <xdr:to>
      <xdr:col>3</xdr:col>
      <xdr:colOff>87313</xdr:colOff>
      <xdr:row>1</xdr:row>
      <xdr:rowOff>314325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68325" y="428625"/>
          <a:ext cx="210820" cy="38100"/>
        </a:xfrm>
        <a:prstGeom prst="rect">
          <a:avLst/>
        </a:prstGeom>
        <a:solidFill>
          <a:srgbClr val="FFFFFF"/>
        </a:solidFill>
        <a:ln w="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15</xdr:col>
      <xdr:colOff>0</xdr:colOff>
      <xdr:row>13</xdr:row>
      <xdr:rowOff>152400</xdr:rowOff>
    </xdr:from>
    <xdr:to>
      <xdr:col>15</xdr:col>
      <xdr:colOff>76200</xdr:colOff>
      <xdr:row>14</xdr:row>
      <xdr:rowOff>161925</xdr:rowOff>
    </xdr:to>
    <xdr:sp>
      <xdr:nvSpPr>
        <xdr:cNvPr id="46131" name="Text Box 5"/>
        <xdr:cNvSpPr txBox="1">
          <a:spLocks noChangeArrowheads="1"/>
        </xdr:cNvSpPr>
      </xdr:nvSpPr>
      <xdr:spPr>
        <a:xfrm>
          <a:off x="3740150" y="292417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0</xdr:colOff>
      <xdr:row>13</xdr:row>
      <xdr:rowOff>152400</xdr:rowOff>
    </xdr:from>
    <xdr:to>
      <xdr:col>15</xdr:col>
      <xdr:colOff>76200</xdr:colOff>
      <xdr:row>14</xdr:row>
      <xdr:rowOff>161925</xdr:rowOff>
    </xdr:to>
    <xdr:sp>
      <xdr:nvSpPr>
        <xdr:cNvPr id="46132" name="Text Box 5"/>
        <xdr:cNvSpPr txBox="1">
          <a:spLocks noChangeArrowheads="1"/>
        </xdr:cNvSpPr>
      </xdr:nvSpPr>
      <xdr:spPr>
        <a:xfrm>
          <a:off x="3740150" y="292417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123825</xdr:colOff>
      <xdr:row>1</xdr:row>
      <xdr:rowOff>190500</xdr:rowOff>
    </xdr:from>
    <xdr:to>
      <xdr:col>3</xdr:col>
      <xdr:colOff>87313</xdr:colOff>
      <xdr:row>1</xdr:row>
      <xdr:rowOff>314325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752475" y="428625"/>
          <a:ext cx="277495" cy="38100"/>
        </a:xfrm>
        <a:prstGeom prst="rect">
          <a:avLst/>
        </a:prstGeom>
        <a:solidFill>
          <a:srgbClr val="FFFFFF"/>
        </a:solidFill>
        <a:ln w="0">
          <a:noFill/>
          <a:miter lim="800000"/>
        </a:ln>
        <a:effectLst/>
      </xdr:spPr>
      <xdr:txBody>
        <a:bodyPr vertOverflow="clip" wrap="square" lIns="27432" tIns="18288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15</xdr:col>
      <xdr:colOff>0</xdr:colOff>
      <xdr:row>13</xdr:row>
      <xdr:rowOff>152400</xdr:rowOff>
    </xdr:from>
    <xdr:to>
      <xdr:col>15</xdr:col>
      <xdr:colOff>76200</xdr:colOff>
      <xdr:row>14</xdr:row>
      <xdr:rowOff>161925</xdr:rowOff>
    </xdr:to>
    <xdr:sp>
      <xdr:nvSpPr>
        <xdr:cNvPr id="3" name="Text Box 5"/>
        <xdr:cNvSpPr txBox="1">
          <a:spLocks noChangeArrowheads="1"/>
        </xdr:cNvSpPr>
      </xdr:nvSpPr>
      <xdr:spPr>
        <a:xfrm>
          <a:off x="4714875" y="292417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0</xdr:colOff>
      <xdr:row>13</xdr:row>
      <xdr:rowOff>152400</xdr:rowOff>
    </xdr:from>
    <xdr:to>
      <xdr:col>15</xdr:col>
      <xdr:colOff>76200</xdr:colOff>
      <xdr:row>14</xdr:row>
      <xdr:rowOff>161925</xdr:rowOff>
    </xdr:to>
    <xdr:sp>
      <xdr:nvSpPr>
        <xdr:cNvPr id="4" name="Text Box 5"/>
        <xdr:cNvSpPr txBox="1">
          <a:spLocks noChangeArrowheads="1"/>
        </xdr:cNvSpPr>
      </xdr:nvSpPr>
      <xdr:spPr>
        <a:xfrm>
          <a:off x="4714875" y="2924175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123825</xdr:colOff>
      <xdr:row>1</xdr:row>
      <xdr:rowOff>190500</xdr:rowOff>
    </xdr:from>
    <xdr:to>
      <xdr:col>3</xdr:col>
      <xdr:colOff>87313</xdr:colOff>
      <xdr:row>1</xdr:row>
      <xdr:rowOff>314325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568325" y="0"/>
          <a:ext cx="210820" cy="0"/>
        </a:xfrm>
        <a:prstGeom prst="rect">
          <a:avLst/>
        </a:prstGeom>
        <a:solidFill>
          <a:srgbClr val="FFFFFF"/>
        </a:solidFill>
        <a:ln w="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0</xdr:colOff>
      <xdr:row>1</xdr:row>
      <xdr:rowOff>19050</xdr:rowOff>
    </xdr:from>
    <xdr:to>
      <xdr:col>3</xdr:col>
      <xdr:colOff>19050</xdr:colOff>
      <xdr:row>2</xdr:row>
      <xdr:rowOff>0</xdr:rowOff>
    </xdr:to>
    <xdr:grpSp>
      <xdr:nvGrpSpPr>
        <xdr:cNvPr id="45811" name="组合 5"/>
        <xdr:cNvGrpSpPr/>
      </xdr:nvGrpSpPr>
      <xdr:grpSpPr>
        <a:xfrm>
          <a:off x="0" y="0"/>
          <a:ext cx="711200" cy="0"/>
          <a:chOff x="0" y="449256"/>
          <a:chExt cx="704842" cy="314325"/>
        </a:xfrm>
      </xdr:grpSpPr>
      <xdr:sp>
        <xdr:nvSpPr>
          <xdr:cNvPr id="45826" name="Line 2"/>
          <xdr:cNvSpPr>
            <a:spLocks noChangeShapeType="1"/>
          </xdr:cNvSpPr>
        </xdr:nvSpPr>
        <xdr:spPr>
          <a:xfrm>
            <a:off x="6342" y="460371"/>
            <a:ext cx="698500" cy="2095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  <xdr:sp>
        <xdr:nvSpPr>
          <xdr:cNvPr id="45827" name="Line 3"/>
          <xdr:cNvSpPr>
            <a:spLocks noChangeShapeType="1"/>
          </xdr:cNvSpPr>
        </xdr:nvSpPr>
        <xdr:spPr>
          <a:xfrm>
            <a:off x="0" y="449256"/>
            <a:ext cx="452438" cy="3143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</xdr:grpSp>
    <xdr:clientData/>
  </xdr:twoCellAnchor>
  <xdr:twoCellAnchor editAs="oneCell">
    <xdr:from>
      <xdr:col>15</xdr:col>
      <xdr:colOff>0</xdr:colOff>
      <xdr:row>3</xdr:row>
      <xdr:rowOff>0</xdr:rowOff>
    </xdr:from>
    <xdr:to>
      <xdr:col>15</xdr:col>
      <xdr:colOff>76200</xdr:colOff>
      <xdr:row>9</xdr:row>
      <xdr:rowOff>219075</xdr:rowOff>
    </xdr:to>
    <xdr:sp>
      <xdr:nvSpPr>
        <xdr:cNvPr id="45812" name="Text Box 5"/>
        <xdr:cNvSpPr txBox="1">
          <a:spLocks noChangeArrowheads="1"/>
        </xdr:cNvSpPr>
      </xdr:nvSpPr>
      <xdr:spPr>
        <a:xfrm>
          <a:off x="4883150" y="0"/>
          <a:ext cx="76200" cy="2190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2</xdr:col>
      <xdr:colOff>123825</xdr:colOff>
      <xdr:row>10</xdr:row>
      <xdr:rowOff>190500</xdr:rowOff>
    </xdr:from>
    <xdr:to>
      <xdr:col>3</xdr:col>
      <xdr:colOff>87313</xdr:colOff>
      <xdr:row>10</xdr:row>
      <xdr:rowOff>314325</xdr:rowOff>
    </xdr:to>
    <xdr:sp>
      <xdr:nvSpPr>
        <xdr:cNvPr id="3" name="Text Box 1"/>
        <xdr:cNvSpPr txBox="1">
          <a:spLocks noChangeArrowheads="1"/>
        </xdr:cNvSpPr>
      </xdr:nvSpPr>
      <xdr:spPr>
        <a:xfrm>
          <a:off x="568325" y="508000"/>
          <a:ext cx="210820" cy="123825"/>
        </a:xfrm>
        <a:prstGeom prst="rect">
          <a:avLst/>
        </a:prstGeom>
        <a:solidFill>
          <a:srgbClr val="FFFFFF"/>
        </a:solidFill>
        <a:ln w="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0</xdr:colOff>
      <xdr:row>10</xdr:row>
      <xdr:rowOff>19050</xdr:rowOff>
    </xdr:from>
    <xdr:to>
      <xdr:col>3</xdr:col>
      <xdr:colOff>19050</xdr:colOff>
      <xdr:row>11</xdr:row>
      <xdr:rowOff>0</xdr:rowOff>
    </xdr:to>
    <xdr:grpSp>
      <xdr:nvGrpSpPr>
        <xdr:cNvPr id="45814" name="组合 5"/>
        <xdr:cNvGrpSpPr/>
      </xdr:nvGrpSpPr>
      <xdr:grpSpPr>
        <a:xfrm>
          <a:off x="0" y="336550"/>
          <a:ext cx="711200" cy="298450"/>
          <a:chOff x="0" y="449256"/>
          <a:chExt cx="704842" cy="314325"/>
        </a:xfrm>
      </xdr:grpSpPr>
      <xdr:sp>
        <xdr:nvSpPr>
          <xdr:cNvPr id="45824" name="Line 2"/>
          <xdr:cNvSpPr>
            <a:spLocks noChangeShapeType="1"/>
          </xdr:cNvSpPr>
        </xdr:nvSpPr>
        <xdr:spPr>
          <a:xfrm>
            <a:off x="6342" y="460371"/>
            <a:ext cx="698500" cy="2095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  <xdr:sp>
        <xdr:nvSpPr>
          <xdr:cNvPr id="45825" name="Line 3"/>
          <xdr:cNvSpPr>
            <a:spLocks noChangeShapeType="1"/>
          </xdr:cNvSpPr>
        </xdr:nvSpPr>
        <xdr:spPr>
          <a:xfrm>
            <a:off x="0" y="449256"/>
            <a:ext cx="452438" cy="3143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</xdr:grpSp>
    <xdr:clientData/>
  </xdr:twoCellAnchor>
  <xdr:twoCellAnchor editAs="oneCell">
    <xdr:from>
      <xdr:col>15</xdr:col>
      <xdr:colOff>0</xdr:colOff>
      <xdr:row>12</xdr:row>
      <xdr:rowOff>0</xdr:rowOff>
    </xdr:from>
    <xdr:to>
      <xdr:col>15</xdr:col>
      <xdr:colOff>76200</xdr:colOff>
      <xdr:row>12</xdr:row>
      <xdr:rowOff>171450</xdr:rowOff>
    </xdr:to>
    <xdr:sp>
      <xdr:nvSpPr>
        <xdr:cNvPr id="45815" name="Text Box 5"/>
        <xdr:cNvSpPr txBox="1">
          <a:spLocks noChangeArrowheads="1"/>
        </xdr:cNvSpPr>
      </xdr:nvSpPr>
      <xdr:spPr>
        <a:xfrm>
          <a:off x="4883150" y="95250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76200</xdr:colOff>
      <xdr:row>14</xdr:row>
      <xdr:rowOff>171450</xdr:rowOff>
    </xdr:to>
    <xdr:sp>
      <xdr:nvSpPr>
        <xdr:cNvPr id="45816" name="Text Box 5"/>
        <xdr:cNvSpPr txBox="1">
          <a:spLocks noChangeArrowheads="1"/>
        </xdr:cNvSpPr>
      </xdr:nvSpPr>
      <xdr:spPr>
        <a:xfrm>
          <a:off x="4883150" y="158750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0</xdr:colOff>
      <xdr:row>14</xdr:row>
      <xdr:rowOff>0</xdr:rowOff>
    </xdr:from>
    <xdr:to>
      <xdr:col>15</xdr:col>
      <xdr:colOff>76200</xdr:colOff>
      <xdr:row>20</xdr:row>
      <xdr:rowOff>219075</xdr:rowOff>
    </xdr:to>
    <xdr:sp>
      <xdr:nvSpPr>
        <xdr:cNvPr id="45817" name="Text Box 5"/>
        <xdr:cNvSpPr txBox="1">
          <a:spLocks noChangeArrowheads="1"/>
        </xdr:cNvSpPr>
      </xdr:nvSpPr>
      <xdr:spPr>
        <a:xfrm>
          <a:off x="4883150" y="1587500"/>
          <a:ext cx="76200" cy="138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>
    <xdr:from>
      <xdr:col>2</xdr:col>
      <xdr:colOff>123825</xdr:colOff>
      <xdr:row>21</xdr:row>
      <xdr:rowOff>190500</xdr:rowOff>
    </xdr:from>
    <xdr:to>
      <xdr:col>3</xdr:col>
      <xdr:colOff>87313</xdr:colOff>
      <xdr:row>21</xdr:row>
      <xdr:rowOff>314325</xdr:rowOff>
    </xdr:to>
    <xdr:sp>
      <xdr:nvSpPr>
        <xdr:cNvPr id="14" name="Text Box 1"/>
        <xdr:cNvSpPr txBox="1">
          <a:spLocks noChangeArrowheads="1"/>
        </xdr:cNvSpPr>
      </xdr:nvSpPr>
      <xdr:spPr>
        <a:xfrm>
          <a:off x="568325" y="3260725"/>
          <a:ext cx="210820" cy="123825"/>
        </a:xfrm>
        <a:prstGeom prst="rect">
          <a:avLst/>
        </a:prstGeom>
        <a:solidFill>
          <a:srgbClr val="FFFFFF"/>
        </a:solidFill>
        <a:ln w="0">
          <a:noFill/>
          <a:miter lim="800000"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班级</a:t>
          </a:r>
          <a:endParaRPr lang="zh-CN" altLang="en-US" sz="800" b="0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0</xdr:colOff>
      <xdr:row>21</xdr:row>
      <xdr:rowOff>28575</xdr:rowOff>
    </xdr:from>
    <xdr:to>
      <xdr:col>3</xdr:col>
      <xdr:colOff>19050</xdr:colOff>
      <xdr:row>22</xdr:row>
      <xdr:rowOff>9525</xdr:rowOff>
    </xdr:to>
    <xdr:grpSp>
      <xdr:nvGrpSpPr>
        <xdr:cNvPr id="45819" name="组合 5"/>
        <xdr:cNvGrpSpPr/>
      </xdr:nvGrpSpPr>
      <xdr:grpSpPr>
        <a:xfrm>
          <a:off x="0" y="3098800"/>
          <a:ext cx="711200" cy="298450"/>
          <a:chOff x="0" y="449256"/>
          <a:chExt cx="704842" cy="314325"/>
        </a:xfrm>
      </xdr:grpSpPr>
      <xdr:sp>
        <xdr:nvSpPr>
          <xdr:cNvPr id="45822" name="Line 2"/>
          <xdr:cNvSpPr>
            <a:spLocks noChangeShapeType="1"/>
          </xdr:cNvSpPr>
        </xdr:nvSpPr>
        <xdr:spPr>
          <a:xfrm>
            <a:off x="6342" y="460371"/>
            <a:ext cx="698500" cy="20955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  <xdr:sp>
        <xdr:nvSpPr>
          <xdr:cNvPr id="45823" name="Line 3"/>
          <xdr:cNvSpPr>
            <a:spLocks noChangeShapeType="1"/>
          </xdr:cNvSpPr>
        </xdr:nvSpPr>
        <xdr:spPr>
          <a:xfrm>
            <a:off x="0" y="449256"/>
            <a:ext cx="452438" cy="31432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</a:ln>
        </xdr:spPr>
      </xdr:sp>
    </xdr:grpSp>
    <xdr:clientData/>
  </xdr:twoCellAnchor>
  <xdr:twoCellAnchor editAs="oneCell">
    <xdr:from>
      <xdr:col>15</xdr:col>
      <xdr:colOff>0</xdr:colOff>
      <xdr:row>24</xdr:row>
      <xdr:rowOff>0</xdr:rowOff>
    </xdr:from>
    <xdr:to>
      <xdr:col>15</xdr:col>
      <xdr:colOff>76200</xdr:colOff>
      <xdr:row>24</xdr:row>
      <xdr:rowOff>171450</xdr:rowOff>
    </xdr:to>
    <xdr:sp>
      <xdr:nvSpPr>
        <xdr:cNvPr id="45820" name="Text Box 5"/>
        <xdr:cNvSpPr txBox="1">
          <a:spLocks noChangeArrowheads="1"/>
        </xdr:cNvSpPr>
      </xdr:nvSpPr>
      <xdr:spPr>
        <a:xfrm>
          <a:off x="4883150" y="402272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15</xdr:col>
      <xdr:colOff>0</xdr:colOff>
      <xdr:row>26</xdr:row>
      <xdr:rowOff>0</xdr:rowOff>
    </xdr:from>
    <xdr:to>
      <xdr:col>15</xdr:col>
      <xdr:colOff>76200</xdr:colOff>
      <xdr:row>26</xdr:row>
      <xdr:rowOff>171450</xdr:rowOff>
    </xdr:to>
    <xdr:sp>
      <xdr:nvSpPr>
        <xdr:cNvPr id="45821" name="Text Box 5"/>
        <xdr:cNvSpPr txBox="1">
          <a:spLocks noChangeArrowheads="1"/>
        </xdr:cNvSpPr>
      </xdr:nvSpPr>
      <xdr:spPr>
        <a:xfrm>
          <a:off x="4883150" y="4657725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AE85"/>
  <sheetViews>
    <sheetView tabSelected="1" zoomScale="120" zoomScaleNormal="120" workbookViewId="0">
      <pane xSplit="3" ySplit="2" topLeftCell="D3" activePane="bottomRight" state="frozen"/>
      <selection/>
      <selection pane="topRight"/>
      <selection pane="bottomLeft"/>
      <selection pane="bottomRight" activeCell="R27" sqref="R27"/>
    </sheetView>
  </sheetViews>
  <sheetFormatPr defaultColWidth="9" defaultRowHeight="14.25"/>
  <cols>
    <col min="1" max="1" width="3" style="87" customWidth="1"/>
    <col min="2" max="2" width="2.83333333333333" style="87" customWidth="1"/>
    <col min="3" max="3" width="3.25" style="87" customWidth="1"/>
    <col min="4" max="24" width="3.33333333333333" style="87" customWidth="1"/>
    <col min="25" max="33" width="3.58333333333333" style="87" customWidth="1"/>
    <col min="34" max="16384" width="9" style="87"/>
  </cols>
  <sheetData>
    <row r="1" ht="18.75" customHeight="1" spans="1:3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</row>
    <row r="2" ht="18" customHeight="1" spans="1:31">
      <c r="A2" s="143" t="s">
        <v>1</v>
      </c>
      <c r="B2" s="144"/>
      <c r="C2" s="145"/>
      <c r="D2" s="146" t="s">
        <v>2</v>
      </c>
      <c r="E2" s="147" t="s">
        <v>3</v>
      </c>
      <c r="F2" s="147" t="s">
        <v>4</v>
      </c>
      <c r="G2" s="147" t="s">
        <v>5</v>
      </c>
      <c r="H2" s="147" t="s">
        <v>6</v>
      </c>
      <c r="I2" s="147" t="s">
        <v>7</v>
      </c>
      <c r="J2" s="147" t="s">
        <v>8</v>
      </c>
      <c r="K2" s="147" t="s">
        <v>9</v>
      </c>
      <c r="L2" s="147" t="s">
        <v>10</v>
      </c>
      <c r="M2" s="147" t="s">
        <v>11</v>
      </c>
      <c r="N2" s="147" t="s">
        <v>12</v>
      </c>
      <c r="O2" s="147" t="s">
        <v>13</v>
      </c>
      <c r="P2" s="147" t="s">
        <v>14</v>
      </c>
      <c r="Q2" s="147" t="s">
        <v>15</v>
      </c>
      <c r="R2" s="147" t="s">
        <v>16</v>
      </c>
      <c r="S2" s="147" t="s">
        <v>17</v>
      </c>
      <c r="T2" s="147" t="s">
        <v>18</v>
      </c>
      <c r="U2" s="147" t="s">
        <v>19</v>
      </c>
      <c r="V2" s="147" t="s">
        <v>20</v>
      </c>
      <c r="W2" s="147" t="s">
        <v>21</v>
      </c>
      <c r="X2" s="147" t="s">
        <v>22</v>
      </c>
      <c r="Y2" s="147" t="s">
        <v>23</v>
      </c>
      <c r="Z2" s="147" t="s">
        <v>24</v>
      </c>
      <c r="AA2" s="147" t="s">
        <v>25</v>
      </c>
      <c r="AB2" s="147" t="s">
        <v>26</v>
      </c>
      <c r="AC2" s="147" t="s">
        <v>27</v>
      </c>
      <c r="AD2" s="147" t="s">
        <v>28</v>
      </c>
      <c r="AE2" s="171" t="s">
        <v>29</v>
      </c>
    </row>
    <row r="3" ht="16.5" customHeight="1" spans="1:31">
      <c r="A3" s="148" t="s">
        <v>30</v>
      </c>
      <c r="B3" s="95" t="s">
        <v>31</v>
      </c>
      <c r="C3" s="149">
        <v>1</v>
      </c>
      <c r="D3" s="150" t="s">
        <v>32</v>
      </c>
      <c r="E3" s="151" t="s">
        <v>33</v>
      </c>
      <c r="F3" s="151" t="s">
        <v>33</v>
      </c>
      <c r="G3" s="151" t="s">
        <v>33</v>
      </c>
      <c r="H3" s="151" t="s">
        <v>34</v>
      </c>
      <c r="I3" s="151" t="s">
        <v>32</v>
      </c>
      <c r="J3" s="151" t="s">
        <v>35</v>
      </c>
      <c r="K3" s="151" t="s">
        <v>33</v>
      </c>
      <c r="L3" s="151" t="s">
        <v>32</v>
      </c>
      <c r="M3" s="151" t="s">
        <v>32</v>
      </c>
      <c r="N3" s="151" t="s">
        <v>34</v>
      </c>
      <c r="O3" s="151" t="s">
        <v>34</v>
      </c>
      <c r="P3" s="151" t="s">
        <v>33</v>
      </c>
      <c r="Q3" s="151" t="s">
        <v>33</v>
      </c>
      <c r="R3" s="151" t="s">
        <v>33</v>
      </c>
      <c r="S3" s="151" t="s">
        <v>33</v>
      </c>
      <c r="T3" s="151" t="s">
        <v>33</v>
      </c>
      <c r="U3" s="151" t="s">
        <v>32</v>
      </c>
      <c r="V3" s="151" t="s">
        <v>33</v>
      </c>
      <c r="W3" s="151" t="s">
        <v>32</v>
      </c>
      <c r="X3" s="151" t="s">
        <v>32</v>
      </c>
      <c r="Y3" s="151" t="s">
        <v>32</v>
      </c>
      <c r="Z3" s="151" t="s">
        <v>33</v>
      </c>
      <c r="AA3" s="151" t="s">
        <v>32</v>
      </c>
      <c r="AB3" s="151" t="s">
        <v>33</v>
      </c>
      <c r="AC3" s="151" t="s">
        <v>33</v>
      </c>
      <c r="AD3" s="151" t="s">
        <v>33</v>
      </c>
      <c r="AE3" s="172" t="s">
        <v>33</v>
      </c>
    </row>
    <row r="4" ht="16.5" customHeight="1" spans="1:31">
      <c r="A4" s="152"/>
      <c r="B4" s="100"/>
      <c r="C4" s="153">
        <v>2</v>
      </c>
      <c r="D4" s="154" t="s">
        <v>33</v>
      </c>
      <c r="E4" s="155" t="s">
        <v>32</v>
      </c>
      <c r="F4" s="155" t="s">
        <v>35</v>
      </c>
      <c r="G4" s="155" t="s">
        <v>35</v>
      </c>
      <c r="H4" s="155" t="s">
        <v>33</v>
      </c>
      <c r="I4" s="155" t="s">
        <v>33</v>
      </c>
      <c r="J4" s="155" t="s">
        <v>33</v>
      </c>
      <c r="K4" s="155" t="s">
        <v>36</v>
      </c>
      <c r="L4" s="155" t="s">
        <v>34</v>
      </c>
      <c r="M4" s="155" t="s">
        <v>33</v>
      </c>
      <c r="N4" s="155" t="s">
        <v>32</v>
      </c>
      <c r="O4" s="155" t="s">
        <v>37</v>
      </c>
      <c r="P4" s="155" t="s">
        <v>32</v>
      </c>
      <c r="Q4" s="155" t="s">
        <v>32</v>
      </c>
      <c r="R4" s="155" t="s">
        <v>32</v>
      </c>
      <c r="S4" s="155" t="s">
        <v>32</v>
      </c>
      <c r="T4" s="155" t="s">
        <v>35</v>
      </c>
      <c r="U4" s="155" t="s">
        <v>34</v>
      </c>
      <c r="V4" s="155" t="s">
        <v>32</v>
      </c>
      <c r="W4" s="155" t="s">
        <v>34</v>
      </c>
      <c r="X4" s="155" t="s">
        <v>38</v>
      </c>
      <c r="Y4" s="155" t="s">
        <v>37</v>
      </c>
      <c r="Z4" s="155" t="s">
        <v>35</v>
      </c>
      <c r="AA4" s="155" t="s">
        <v>36</v>
      </c>
      <c r="AB4" s="155" t="s">
        <v>34</v>
      </c>
      <c r="AC4" s="155" t="s">
        <v>32</v>
      </c>
      <c r="AD4" s="155" t="s">
        <v>35</v>
      </c>
      <c r="AE4" s="173" t="s">
        <v>37</v>
      </c>
    </row>
    <row r="5" ht="16.5" customHeight="1" spans="1:31">
      <c r="A5" s="152"/>
      <c r="B5" s="100"/>
      <c r="C5" s="153">
        <v>3</v>
      </c>
      <c r="D5" s="154" t="s">
        <v>34</v>
      </c>
      <c r="E5" s="155" t="s">
        <v>34</v>
      </c>
      <c r="F5" s="155" t="s">
        <v>32</v>
      </c>
      <c r="G5" s="155" t="s">
        <v>34</v>
      </c>
      <c r="H5" s="155" t="s">
        <v>35</v>
      </c>
      <c r="I5" s="155" t="s">
        <v>34</v>
      </c>
      <c r="J5" s="155" t="s">
        <v>32</v>
      </c>
      <c r="K5" s="155" t="s">
        <v>32</v>
      </c>
      <c r="L5" s="155" t="s">
        <v>33</v>
      </c>
      <c r="M5" s="155" t="s">
        <v>38</v>
      </c>
      <c r="N5" s="155" t="s">
        <v>33</v>
      </c>
      <c r="O5" s="155" t="s">
        <v>33</v>
      </c>
      <c r="P5" s="155" t="s">
        <v>34</v>
      </c>
      <c r="Q5" s="155" t="s">
        <v>37</v>
      </c>
      <c r="R5" s="155" t="s">
        <v>36</v>
      </c>
      <c r="S5" s="155" t="s">
        <v>35</v>
      </c>
      <c r="T5" s="155" t="s">
        <v>32</v>
      </c>
      <c r="U5" s="155" t="s">
        <v>35</v>
      </c>
      <c r="V5" s="155" t="s">
        <v>35</v>
      </c>
      <c r="W5" s="155" t="s">
        <v>33</v>
      </c>
      <c r="X5" s="155" t="s">
        <v>33</v>
      </c>
      <c r="Y5" s="155" t="s">
        <v>35</v>
      </c>
      <c r="Z5" s="155" t="s">
        <v>32</v>
      </c>
      <c r="AA5" s="155" t="s">
        <v>33</v>
      </c>
      <c r="AB5" s="155" t="s">
        <v>32</v>
      </c>
      <c r="AC5" s="155" t="s">
        <v>34</v>
      </c>
      <c r="AD5" s="155" t="s">
        <v>32</v>
      </c>
      <c r="AE5" s="173" t="s">
        <v>34</v>
      </c>
    </row>
    <row r="6" ht="16.5" customHeight="1" spans="1:31">
      <c r="A6" s="152"/>
      <c r="B6" s="104"/>
      <c r="C6" s="156">
        <v>4</v>
      </c>
      <c r="D6" s="157" t="s">
        <v>36</v>
      </c>
      <c r="E6" s="158" t="s">
        <v>36</v>
      </c>
      <c r="F6" s="158" t="s">
        <v>37</v>
      </c>
      <c r="G6" s="158" t="s">
        <v>32</v>
      </c>
      <c r="H6" s="158" t="s">
        <v>32</v>
      </c>
      <c r="I6" s="158" t="s">
        <v>38</v>
      </c>
      <c r="J6" s="158" t="s">
        <v>34</v>
      </c>
      <c r="K6" s="158" t="s">
        <v>35</v>
      </c>
      <c r="L6" s="158" t="s">
        <v>38</v>
      </c>
      <c r="M6" s="158" t="s">
        <v>35</v>
      </c>
      <c r="N6" s="158" t="s">
        <v>36</v>
      </c>
      <c r="O6" s="158" t="s">
        <v>32</v>
      </c>
      <c r="P6" s="158" t="s">
        <v>38</v>
      </c>
      <c r="Q6" s="158" t="s">
        <v>36</v>
      </c>
      <c r="R6" s="158" t="s">
        <v>34</v>
      </c>
      <c r="S6" s="158" t="s">
        <v>34</v>
      </c>
      <c r="T6" s="158" t="s">
        <v>34</v>
      </c>
      <c r="U6" s="158" t="s">
        <v>38</v>
      </c>
      <c r="V6" s="158" t="s">
        <v>34</v>
      </c>
      <c r="W6" s="158" t="s">
        <v>38</v>
      </c>
      <c r="X6" s="158" t="s">
        <v>37</v>
      </c>
      <c r="Y6" s="158" t="s">
        <v>33</v>
      </c>
      <c r="Z6" s="158" t="s">
        <v>37</v>
      </c>
      <c r="AA6" s="158" t="s">
        <v>34</v>
      </c>
      <c r="AB6" s="158" t="s">
        <v>35</v>
      </c>
      <c r="AC6" s="158" t="s">
        <v>36</v>
      </c>
      <c r="AD6" s="158" t="s">
        <v>36</v>
      </c>
      <c r="AE6" s="174" t="s">
        <v>35</v>
      </c>
    </row>
    <row r="7" ht="16.5" customHeight="1" spans="1:31">
      <c r="A7" s="152"/>
      <c r="B7" s="159" t="s">
        <v>39</v>
      </c>
      <c r="C7" s="160">
        <v>5</v>
      </c>
      <c r="D7" s="161" t="s">
        <v>40</v>
      </c>
      <c r="E7" s="162" t="s">
        <v>38</v>
      </c>
      <c r="F7" s="162" t="s">
        <v>34</v>
      </c>
      <c r="G7" s="162" t="s">
        <v>41</v>
      </c>
      <c r="H7" s="162" t="s">
        <v>41</v>
      </c>
      <c r="I7" s="162" t="s">
        <v>36</v>
      </c>
      <c r="J7" s="162" t="s">
        <v>41</v>
      </c>
      <c r="K7" s="162" t="s">
        <v>41</v>
      </c>
      <c r="L7" s="162" t="s">
        <v>35</v>
      </c>
      <c r="M7" s="162" t="s">
        <v>41</v>
      </c>
      <c r="N7" s="162" t="s">
        <v>41</v>
      </c>
      <c r="O7" s="162" t="s">
        <v>41</v>
      </c>
      <c r="P7" s="162" t="s">
        <v>41</v>
      </c>
      <c r="Q7" s="162" t="s">
        <v>35</v>
      </c>
      <c r="R7" s="162" t="s">
        <v>41</v>
      </c>
      <c r="S7" s="162" t="s">
        <v>37</v>
      </c>
      <c r="T7" s="162" t="s">
        <v>38</v>
      </c>
      <c r="U7" s="162" t="s">
        <v>33</v>
      </c>
      <c r="V7" s="162" t="s">
        <v>37</v>
      </c>
      <c r="W7" s="162" t="s">
        <v>36</v>
      </c>
      <c r="X7" s="162" t="s">
        <v>34</v>
      </c>
      <c r="Y7" s="162" t="s">
        <v>38</v>
      </c>
      <c r="Z7" s="162" t="s">
        <v>41</v>
      </c>
      <c r="AA7" s="162" t="s">
        <v>35</v>
      </c>
      <c r="AB7" s="162" t="s">
        <v>41</v>
      </c>
      <c r="AC7" s="162" t="s">
        <v>35</v>
      </c>
      <c r="AD7" s="162" t="s">
        <v>41</v>
      </c>
      <c r="AE7" s="175" t="s">
        <v>41</v>
      </c>
    </row>
    <row r="8" ht="16.5" customHeight="1" spans="1:31">
      <c r="A8" s="163"/>
      <c r="B8" s="159"/>
      <c r="C8" s="160">
        <v>6</v>
      </c>
      <c r="D8" s="154" t="s">
        <v>41</v>
      </c>
      <c r="E8" s="155" t="s">
        <v>41</v>
      </c>
      <c r="F8" s="155" t="s">
        <v>41</v>
      </c>
      <c r="G8" s="155" t="s">
        <v>36</v>
      </c>
      <c r="H8" s="155" t="s">
        <v>37</v>
      </c>
      <c r="I8" s="155" t="s">
        <v>41</v>
      </c>
      <c r="J8" s="155" t="s">
        <v>38</v>
      </c>
      <c r="K8" s="155" t="s">
        <v>34</v>
      </c>
      <c r="L8" s="155" t="s">
        <v>41</v>
      </c>
      <c r="M8" s="155" t="s">
        <v>34</v>
      </c>
      <c r="N8" s="155" t="s">
        <v>38</v>
      </c>
      <c r="O8" s="155" t="s">
        <v>35</v>
      </c>
      <c r="P8" s="155" t="s">
        <v>37</v>
      </c>
      <c r="Q8" s="155" t="s">
        <v>41</v>
      </c>
      <c r="R8" s="155" t="s">
        <v>35</v>
      </c>
      <c r="S8" s="155" t="s">
        <v>41</v>
      </c>
      <c r="T8" s="155" t="s">
        <v>41</v>
      </c>
      <c r="U8" s="155" t="s">
        <v>41</v>
      </c>
      <c r="V8" s="155" t="s">
        <v>41</v>
      </c>
      <c r="W8" s="155" t="s">
        <v>41</v>
      </c>
      <c r="X8" s="155" t="s">
        <v>41</v>
      </c>
      <c r="Y8" s="155" t="s">
        <v>41</v>
      </c>
      <c r="Z8" s="155" t="s">
        <v>36</v>
      </c>
      <c r="AA8" s="155" t="s">
        <v>41</v>
      </c>
      <c r="AB8" s="155" t="s">
        <v>37</v>
      </c>
      <c r="AC8" s="155" t="s">
        <v>41</v>
      </c>
      <c r="AD8" s="155" t="s">
        <v>37</v>
      </c>
      <c r="AE8" s="173" t="s">
        <v>32</v>
      </c>
    </row>
    <row r="9" ht="16.5" customHeight="1" spans="1:31">
      <c r="A9" s="163"/>
      <c r="B9" s="159"/>
      <c r="C9" s="164">
        <v>7</v>
      </c>
      <c r="D9" s="154" t="s">
        <v>42</v>
      </c>
      <c r="E9" s="155" t="s">
        <v>42</v>
      </c>
      <c r="F9" s="155" t="s">
        <v>42</v>
      </c>
      <c r="G9" s="155" t="s">
        <v>42</v>
      </c>
      <c r="H9" s="155" t="s">
        <v>42</v>
      </c>
      <c r="I9" s="155" t="s">
        <v>42</v>
      </c>
      <c r="J9" s="155" t="s">
        <v>42</v>
      </c>
      <c r="K9" s="155" t="s">
        <v>42</v>
      </c>
      <c r="L9" s="155" t="s">
        <v>42</v>
      </c>
      <c r="M9" s="155" t="s">
        <v>42</v>
      </c>
      <c r="N9" s="155" t="s">
        <v>42</v>
      </c>
      <c r="O9" s="155" t="s">
        <v>42</v>
      </c>
      <c r="P9" s="155" t="s">
        <v>42</v>
      </c>
      <c r="Q9" s="155" t="s">
        <v>42</v>
      </c>
      <c r="R9" s="155" t="s">
        <v>42</v>
      </c>
      <c r="S9" s="155" t="s">
        <v>42</v>
      </c>
      <c r="T9" s="155" t="s">
        <v>42</v>
      </c>
      <c r="U9" s="155" t="s">
        <v>42</v>
      </c>
      <c r="V9" s="155" t="s">
        <v>42</v>
      </c>
      <c r="W9" s="155" t="s">
        <v>42</v>
      </c>
      <c r="X9" s="155" t="s">
        <v>42</v>
      </c>
      <c r="Y9" s="155" t="s">
        <v>42</v>
      </c>
      <c r="Z9" s="155" t="s">
        <v>42</v>
      </c>
      <c r="AA9" s="155" t="s">
        <v>42</v>
      </c>
      <c r="AB9" s="155" t="s">
        <v>42</v>
      </c>
      <c r="AC9" s="155" t="s">
        <v>42</v>
      </c>
      <c r="AD9" s="155" t="s">
        <v>42</v>
      </c>
      <c r="AE9" s="173" t="s">
        <v>42</v>
      </c>
    </row>
    <row r="10" ht="16.5" customHeight="1" spans="1:31">
      <c r="A10" s="165"/>
      <c r="B10" s="159"/>
      <c r="C10" s="153">
        <v>8</v>
      </c>
      <c r="D10" s="154" t="s">
        <v>35</v>
      </c>
      <c r="E10" s="155" t="s">
        <v>35</v>
      </c>
      <c r="F10" s="155" t="s">
        <v>32</v>
      </c>
      <c r="G10" s="155" t="s">
        <v>33</v>
      </c>
      <c r="H10" s="155" t="s">
        <v>33</v>
      </c>
      <c r="I10" s="155" t="s">
        <v>35</v>
      </c>
      <c r="J10" s="155" t="s">
        <v>41</v>
      </c>
      <c r="K10" s="155" t="s">
        <v>41</v>
      </c>
      <c r="L10" s="155" t="s">
        <v>41</v>
      </c>
      <c r="M10" s="155" t="s">
        <v>33</v>
      </c>
      <c r="N10" s="155" t="s">
        <v>35</v>
      </c>
      <c r="O10" s="155" t="s">
        <v>32</v>
      </c>
      <c r="P10" s="155" t="s">
        <v>35</v>
      </c>
      <c r="Q10" s="155" t="s">
        <v>34</v>
      </c>
      <c r="R10" s="155" t="s">
        <v>33</v>
      </c>
      <c r="S10" s="155" t="s">
        <v>33</v>
      </c>
      <c r="T10" s="155" t="s">
        <v>33</v>
      </c>
      <c r="U10" s="155" t="s">
        <v>32</v>
      </c>
      <c r="V10" s="155" t="s">
        <v>41</v>
      </c>
      <c r="W10" s="155" t="s">
        <v>35</v>
      </c>
      <c r="X10" s="155" t="s">
        <v>35</v>
      </c>
      <c r="Y10" s="155" t="s">
        <v>34</v>
      </c>
      <c r="Z10" s="155" t="s">
        <v>34</v>
      </c>
      <c r="AA10" s="155" t="s">
        <v>32</v>
      </c>
      <c r="AB10" s="155" t="s">
        <v>33</v>
      </c>
      <c r="AC10" s="155" t="s">
        <v>33</v>
      </c>
      <c r="AD10" s="155" t="s">
        <v>34</v>
      </c>
      <c r="AE10" s="173" t="s">
        <v>32</v>
      </c>
    </row>
    <row r="11" ht="16.5" customHeight="1" spans="1:31">
      <c r="A11" s="166"/>
      <c r="B11" s="167"/>
      <c r="C11" s="168">
        <v>9</v>
      </c>
      <c r="D11" s="169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6"/>
    </row>
    <row r="12" ht="16.5" customHeight="1" spans="1:31">
      <c r="A12" s="148" t="s">
        <v>43</v>
      </c>
      <c r="B12" s="95" t="s">
        <v>31</v>
      </c>
      <c r="C12" s="149">
        <v>1</v>
      </c>
      <c r="D12" s="150" t="s">
        <v>41</v>
      </c>
      <c r="E12" s="151" t="s">
        <v>41</v>
      </c>
      <c r="F12" s="151" t="s">
        <v>41</v>
      </c>
      <c r="G12" s="151" t="s">
        <v>33</v>
      </c>
      <c r="H12" s="151" t="s">
        <v>32</v>
      </c>
      <c r="I12" s="151" t="s">
        <v>32</v>
      </c>
      <c r="J12" s="151" t="s">
        <v>32</v>
      </c>
      <c r="K12" s="151" t="s">
        <v>33</v>
      </c>
      <c r="L12" s="151" t="s">
        <v>41</v>
      </c>
      <c r="M12" s="151" t="s">
        <v>32</v>
      </c>
      <c r="N12" s="151" t="s">
        <v>32</v>
      </c>
      <c r="O12" s="151" t="s">
        <v>33</v>
      </c>
      <c r="P12" s="151" t="s">
        <v>33</v>
      </c>
      <c r="Q12" s="151" t="s">
        <v>41</v>
      </c>
      <c r="R12" s="151" t="s">
        <v>32</v>
      </c>
      <c r="S12" s="151" t="s">
        <v>41</v>
      </c>
      <c r="T12" s="151" t="s">
        <v>41</v>
      </c>
      <c r="U12" s="151" t="s">
        <v>33</v>
      </c>
      <c r="V12" s="151" t="s">
        <v>41</v>
      </c>
      <c r="W12" s="151" t="s">
        <v>33</v>
      </c>
      <c r="X12" s="151" t="s">
        <v>41</v>
      </c>
      <c r="Y12" s="151" t="s">
        <v>41</v>
      </c>
      <c r="Z12" s="151" t="s">
        <v>41</v>
      </c>
      <c r="AA12" s="151" t="s">
        <v>32</v>
      </c>
      <c r="AB12" s="151" t="s">
        <v>33</v>
      </c>
      <c r="AC12" s="151" t="s">
        <v>32</v>
      </c>
      <c r="AD12" s="151" t="s">
        <v>33</v>
      </c>
      <c r="AE12" s="172" t="s">
        <v>32</v>
      </c>
    </row>
    <row r="13" ht="16.5" customHeight="1" spans="1:31">
      <c r="A13" s="152"/>
      <c r="B13" s="100"/>
      <c r="C13" s="153">
        <v>2</v>
      </c>
      <c r="D13" s="154" t="s">
        <v>33</v>
      </c>
      <c r="E13" s="155" t="s">
        <v>34</v>
      </c>
      <c r="F13" s="155" t="s">
        <v>32</v>
      </c>
      <c r="G13" s="155" t="s">
        <v>32</v>
      </c>
      <c r="H13" s="155" t="s">
        <v>34</v>
      </c>
      <c r="I13" s="155" t="s">
        <v>33</v>
      </c>
      <c r="J13" s="155" t="s">
        <v>33</v>
      </c>
      <c r="K13" s="155" t="s">
        <v>41</v>
      </c>
      <c r="L13" s="155" t="s">
        <v>32</v>
      </c>
      <c r="M13" s="155" t="s">
        <v>34</v>
      </c>
      <c r="N13" s="155" t="s">
        <v>41</v>
      </c>
      <c r="O13" s="155" t="s">
        <v>32</v>
      </c>
      <c r="P13" s="155" t="s">
        <v>41</v>
      </c>
      <c r="Q13" s="155" t="s">
        <v>32</v>
      </c>
      <c r="R13" s="155" t="s">
        <v>41</v>
      </c>
      <c r="S13" s="155" t="s">
        <v>33</v>
      </c>
      <c r="T13" s="155" t="s">
        <v>33</v>
      </c>
      <c r="U13" s="155" t="s">
        <v>41</v>
      </c>
      <c r="V13" s="155" t="s">
        <v>32</v>
      </c>
      <c r="W13" s="155" t="s">
        <v>41</v>
      </c>
      <c r="X13" s="155" t="s">
        <v>32</v>
      </c>
      <c r="Y13" s="155" t="s">
        <v>32</v>
      </c>
      <c r="Z13" s="155" t="s">
        <v>33</v>
      </c>
      <c r="AA13" s="155" t="s">
        <v>37</v>
      </c>
      <c r="AB13" s="155" t="s">
        <v>32</v>
      </c>
      <c r="AC13" s="155" t="s">
        <v>33</v>
      </c>
      <c r="AD13" s="155" t="s">
        <v>32</v>
      </c>
      <c r="AE13" s="173" t="s">
        <v>41</v>
      </c>
    </row>
    <row r="14" ht="16.5" customHeight="1" spans="1:31">
      <c r="A14" s="152"/>
      <c r="B14" s="100"/>
      <c r="C14" s="153">
        <v>3</v>
      </c>
      <c r="D14" s="154" t="s">
        <v>32</v>
      </c>
      <c r="E14" s="155" t="s">
        <v>33</v>
      </c>
      <c r="F14" s="155" t="s">
        <v>33</v>
      </c>
      <c r="G14" s="155" t="s">
        <v>34</v>
      </c>
      <c r="H14" s="155" t="s">
        <v>33</v>
      </c>
      <c r="I14" s="155" t="s">
        <v>41</v>
      </c>
      <c r="J14" s="155" t="s">
        <v>36</v>
      </c>
      <c r="K14" s="155" t="s">
        <v>32</v>
      </c>
      <c r="L14" s="155" t="s">
        <v>33</v>
      </c>
      <c r="M14" s="155" t="s">
        <v>37</v>
      </c>
      <c r="N14" s="155" t="s">
        <v>36</v>
      </c>
      <c r="O14" s="155" t="s">
        <v>41</v>
      </c>
      <c r="P14" s="155" t="s">
        <v>32</v>
      </c>
      <c r="Q14" s="155" t="s">
        <v>33</v>
      </c>
      <c r="R14" s="155" t="s">
        <v>33</v>
      </c>
      <c r="S14" s="155" t="s">
        <v>32</v>
      </c>
      <c r="T14" s="155" t="s">
        <v>32</v>
      </c>
      <c r="U14" s="155" t="s">
        <v>32</v>
      </c>
      <c r="V14" s="155" t="s">
        <v>34</v>
      </c>
      <c r="W14" s="155" t="s">
        <v>32</v>
      </c>
      <c r="X14" s="155" t="s">
        <v>36</v>
      </c>
      <c r="Y14" s="155" t="s">
        <v>33</v>
      </c>
      <c r="Z14" s="155" t="s">
        <v>32</v>
      </c>
      <c r="AA14" s="155" t="s">
        <v>34</v>
      </c>
      <c r="AB14" s="155" t="s">
        <v>38</v>
      </c>
      <c r="AC14" s="155" t="s">
        <v>41</v>
      </c>
      <c r="AD14" s="155" t="s">
        <v>41</v>
      </c>
      <c r="AE14" s="173" t="s">
        <v>38</v>
      </c>
    </row>
    <row r="15" ht="16.5" customHeight="1" spans="1:31">
      <c r="A15" s="152"/>
      <c r="B15" s="104"/>
      <c r="C15" s="156">
        <v>4</v>
      </c>
      <c r="D15" s="157" t="s">
        <v>38</v>
      </c>
      <c r="E15" s="158" t="s">
        <v>32</v>
      </c>
      <c r="F15" s="158" t="s">
        <v>36</v>
      </c>
      <c r="G15" s="158" t="s">
        <v>41</v>
      </c>
      <c r="H15" s="158" t="s">
        <v>41</v>
      </c>
      <c r="I15" s="158" t="s">
        <v>37</v>
      </c>
      <c r="J15" s="158" t="s">
        <v>41</v>
      </c>
      <c r="K15" s="158" t="s">
        <v>38</v>
      </c>
      <c r="L15" s="158" t="s">
        <v>34</v>
      </c>
      <c r="M15" s="158" t="s">
        <v>41</v>
      </c>
      <c r="N15" s="158" t="s">
        <v>33</v>
      </c>
      <c r="O15" s="158" t="s">
        <v>36</v>
      </c>
      <c r="P15" s="158" t="s">
        <v>36</v>
      </c>
      <c r="Q15" s="158" t="s">
        <v>34</v>
      </c>
      <c r="R15" s="158" t="s">
        <v>34</v>
      </c>
      <c r="S15" s="158" t="s">
        <v>36</v>
      </c>
      <c r="T15" s="158" t="s">
        <v>36</v>
      </c>
      <c r="U15" s="158" t="s">
        <v>37</v>
      </c>
      <c r="V15" s="158" t="s">
        <v>33</v>
      </c>
      <c r="W15" s="158" t="s">
        <v>34</v>
      </c>
      <c r="X15" s="158" t="s">
        <v>33</v>
      </c>
      <c r="Y15" s="158" t="s">
        <v>37</v>
      </c>
      <c r="Z15" s="158" t="s">
        <v>38</v>
      </c>
      <c r="AA15" s="158" t="s">
        <v>33</v>
      </c>
      <c r="AB15" s="158" t="s">
        <v>37</v>
      </c>
      <c r="AC15" s="158" t="s">
        <v>37</v>
      </c>
      <c r="AD15" s="158" t="s">
        <v>38</v>
      </c>
      <c r="AE15" s="174" t="s">
        <v>33</v>
      </c>
    </row>
    <row r="16" ht="16.5" customHeight="1" spans="1:31">
      <c r="A16" s="152"/>
      <c r="B16" s="159" t="s">
        <v>39</v>
      </c>
      <c r="C16" s="160">
        <v>5</v>
      </c>
      <c r="D16" s="161" t="s">
        <v>34</v>
      </c>
      <c r="E16" s="162" t="s">
        <v>38</v>
      </c>
      <c r="F16" s="162" t="s">
        <v>34</v>
      </c>
      <c r="G16" s="162" t="s">
        <v>40</v>
      </c>
      <c r="H16" s="162" t="s">
        <v>37</v>
      </c>
      <c r="I16" s="162" t="s">
        <v>35</v>
      </c>
      <c r="J16" s="162" t="s">
        <v>34</v>
      </c>
      <c r="K16" s="162" t="s">
        <v>36</v>
      </c>
      <c r="L16" s="162" t="s">
        <v>37</v>
      </c>
      <c r="M16" s="162" t="s">
        <v>38</v>
      </c>
      <c r="N16" s="162" t="s">
        <v>37</v>
      </c>
      <c r="O16" s="162" t="s">
        <v>34</v>
      </c>
      <c r="P16" s="162" t="s">
        <v>44</v>
      </c>
      <c r="Q16" s="162" t="s">
        <v>37</v>
      </c>
      <c r="R16" s="162" t="s">
        <v>38</v>
      </c>
      <c r="S16" s="162" t="s">
        <v>38</v>
      </c>
      <c r="T16" s="162" t="s">
        <v>34</v>
      </c>
      <c r="U16" s="162" t="s">
        <v>35</v>
      </c>
      <c r="V16" s="162" t="s">
        <v>35</v>
      </c>
      <c r="W16" s="162" t="s">
        <v>35</v>
      </c>
      <c r="X16" s="162" t="s">
        <v>34</v>
      </c>
      <c r="Y16" s="162" t="s">
        <v>34</v>
      </c>
      <c r="Z16" s="162" t="s">
        <v>35</v>
      </c>
      <c r="AA16" s="162" t="s">
        <v>38</v>
      </c>
      <c r="AB16" s="162" t="s">
        <v>36</v>
      </c>
      <c r="AC16" s="162" t="s">
        <v>34</v>
      </c>
      <c r="AD16" s="162" t="s">
        <v>35</v>
      </c>
      <c r="AE16" s="175" t="s">
        <v>44</v>
      </c>
    </row>
    <row r="17" ht="16.5" customHeight="1" spans="1:31">
      <c r="A17" s="163"/>
      <c r="B17" s="159"/>
      <c r="C17" s="160">
        <v>6</v>
      </c>
      <c r="D17" s="154" t="s">
        <v>35</v>
      </c>
      <c r="E17" s="155" t="s">
        <v>35</v>
      </c>
      <c r="F17" s="155" t="s">
        <v>38</v>
      </c>
      <c r="G17" s="155" t="s">
        <v>38</v>
      </c>
      <c r="H17" s="155" t="s">
        <v>38</v>
      </c>
      <c r="I17" s="155" t="s">
        <v>34</v>
      </c>
      <c r="J17" s="155" t="s">
        <v>38</v>
      </c>
      <c r="K17" s="155" t="s">
        <v>35</v>
      </c>
      <c r="L17" s="155" t="s">
        <v>36</v>
      </c>
      <c r="M17" s="155" t="s">
        <v>36</v>
      </c>
      <c r="N17" s="155" t="s">
        <v>35</v>
      </c>
      <c r="O17" s="155" t="s">
        <v>38</v>
      </c>
      <c r="P17" s="155" t="s">
        <v>34</v>
      </c>
      <c r="Q17" s="155" t="s">
        <v>38</v>
      </c>
      <c r="R17" s="155" t="s">
        <v>37</v>
      </c>
      <c r="S17" s="155" t="s">
        <v>34</v>
      </c>
      <c r="T17" s="155" t="s">
        <v>37</v>
      </c>
      <c r="U17" s="155" t="s">
        <v>38</v>
      </c>
      <c r="V17" s="155" t="s">
        <v>44</v>
      </c>
      <c r="W17" s="155" t="s">
        <v>36</v>
      </c>
      <c r="X17" s="155" t="s">
        <v>40</v>
      </c>
      <c r="Y17" s="155" t="s">
        <v>36</v>
      </c>
      <c r="Z17" s="155" t="s">
        <v>34</v>
      </c>
      <c r="AA17" s="155" t="s">
        <v>35</v>
      </c>
      <c r="AB17" s="155" t="s">
        <v>35</v>
      </c>
      <c r="AC17" s="155" t="s">
        <v>36</v>
      </c>
      <c r="AD17" s="155" t="s">
        <v>44</v>
      </c>
      <c r="AE17" s="173" t="s">
        <v>36</v>
      </c>
    </row>
    <row r="18" ht="16.5" customHeight="1" spans="1:31">
      <c r="A18" s="163"/>
      <c r="B18" s="159"/>
      <c r="C18" s="164">
        <v>7</v>
      </c>
      <c r="D18" s="154" t="s">
        <v>37</v>
      </c>
      <c r="E18" s="155" t="s">
        <v>36</v>
      </c>
      <c r="F18" s="155" t="s">
        <v>35</v>
      </c>
      <c r="G18" s="155" t="s">
        <v>37</v>
      </c>
      <c r="H18" s="155" t="s">
        <v>35</v>
      </c>
      <c r="I18" s="155" t="s">
        <v>44</v>
      </c>
      <c r="J18" s="155" t="s">
        <v>37</v>
      </c>
      <c r="K18" s="155" t="s">
        <v>34</v>
      </c>
      <c r="L18" s="155" t="s">
        <v>35</v>
      </c>
      <c r="M18" s="155" t="s">
        <v>33</v>
      </c>
      <c r="N18" s="155" t="s">
        <v>38</v>
      </c>
      <c r="O18" s="155" t="s">
        <v>40</v>
      </c>
      <c r="P18" s="155" t="s">
        <v>35</v>
      </c>
      <c r="Q18" s="155" t="s">
        <v>35</v>
      </c>
      <c r="R18" s="155" t="s">
        <v>36</v>
      </c>
      <c r="S18" s="155" t="s">
        <v>35</v>
      </c>
      <c r="T18" s="155" t="s">
        <v>38</v>
      </c>
      <c r="U18" s="155" t="s">
        <v>36</v>
      </c>
      <c r="V18" s="155" t="s">
        <v>36</v>
      </c>
      <c r="W18" s="155" t="s">
        <v>37</v>
      </c>
      <c r="X18" s="155" t="s">
        <v>35</v>
      </c>
      <c r="Y18" s="155" t="s">
        <v>40</v>
      </c>
      <c r="Z18" s="155" t="s">
        <v>37</v>
      </c>
      <c r="AA18" s="155" t="s">
        <v>41</v>
      </c>
      <c r="AB18" s="155" t="s">
        <v>41</v>
      </c>
      <c r="AC18" s="155" t="s">
        <v>38</v>
      </c>
      <c r="AD18" s="155" t="s">
        <v>34</v>
      </c>
      <c r="AE18" s="173" t="s">
        <v>35</v>
      </c>
    </row>
    <row r="19" ht="16.5" customHeight="1" spans="1:31">
      <c r="A19" s="165"/>
      <c r="B19" s="159"/>
      <c r="C19" s="153">
        <v>8</v>
      </c>
      <c r="D19" s="154" t="s">
        <v>33</v>
      </c>
      <c r="E19" s="155" t="s">
        <v>41</v>
      </c>
      <c r="F19" s="155" t="s">
        <v>33</v>
      </c>
      <c r="G19" s="155" t="s">
        <v>35</v>
      </c>
      <c r="H19" s="155" t="s">
        <v>41</v>
      </c>
      <c r="I19" s="155" t="s">
        <v>33</v>
      </c>
      <c r="J19" s="155" t="s">
        <v>35</v>
      </c>
      <c r="K19" s="155" t="s">
        <v>33</v>
      </c>
      <c r="L19" s="155" t="s">
        <v>33</v>
      </c>
      <c r="M19" s="155" t="s">
        <v>35</v>
      </c>
      <c r="N19" s="155" t="s">
        <v>34</v>
      </c>
      <c r="O19" s="155" t="s">
        <v>35</v>
      </c>
      <c r="P19" s="155" t="s">
        <v>33</v>
      </c>
      <c r="Q19" s="155" t="s">
        <v>32</v>
      </c>
      <c r="R19" s="155" t="s">
        <v>35</v>
      </c>
      <c r="S19" s="155" t="s">
        <v>41</v>
      </c>
      <c r="T19" s="155" t="s">
        <v>41</v>
      </c>
      <c r="U19" s="155" t="s">
        <v>34</v>
      </c>
      <c r="V19" s="155" t="s">
        <v>33</v>
      </c>
      <c r="W19" s="155" t="s">
        <v>41</v>
      </c>
      <c r="X19" s="155" t="s">
        <v>41</v>
      </c>
      <c r="Y19" s="155" t="s">
        <v>35</v>
      </c>
      <c r="Z19" s="155" t="s">
        <v>33</v>
      </c>
      <c r="AA19" s="155" t="s">
        <v>33</v>
      </c>
      <c r="AB19" s="155" t="s">
        <v>34</v>
      </c>
      <c r="AC19" s="155" t="s">
        <v>35</v>
      </c>
      <c r="AD19" s="155" t="s">
        <v>33</v>
      </c>
      <c r="AE19" s="173" t="s">
        <v>34</v>
      </c>
    </row>
    <row r="20" ht="16.5" customHeight="1" spans="1:31">
      <c r="A20" s="166"/>
      <c r="B20" s="167"/>
      <c r="C20" s="168">
        <v>9</v>
      </c>
      <c r="D20" s="169"/>
      <c r="E20" s="170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6"/>
    </row>
    <row r="21" ht="16.5" customHeight="1" spans="1:31">
      <c r="A21" s="148" t="s">
        <v>45</v>
      </c>
      <c r="B21" s="95" t="s">
        <v>31</v>
      </c>
      <c r="C21" s="149">
        <v>1</v>
      </c>
      <c r="D21" s="150" t="s">
        <v>32</v>
      </c>
      <c r="E21" s="151" t="s">
        <v>41</v>
      </c>
      <c r="F21" s="151" t="s">
        <v>41</v>
      </c>
      <c r="G21" s="151" t="s">
        <v>41</v>
      </c>
      <c r="H21" s="151" t="s">
        <v>41</v>
      </c>
      <c r="I21" s="151" t="s">
        <v>32</v>
      </c>
      <c r="J21" s="151" t="s">
        <v>41</v>
      </c>
      <c r="K21" s="151" t="s">
        <v>33</v>
      </c>
      <c r="L21" s="151" t="s">
        <v>32</v>
      </c>
      <c r="M21" s="151" t="s">
        <v>33</v>
      </c>
      <c r="N21" s="151" t="s">
        <v>32</v>
      </c>
      <c r="O21" s="151" t="s">
        <v>33</v>
      </c>
      <c r="P21" s="151" t="s">
        <v>41</v>
      </c>
      <c r="Q21" s="151" t="s">
        <v>33</v>
      </c>
      <c r="R21" s="151" t="s">
        <v>33</v>
      </c>
      <c r="S21" s="151" t="s">
        <v>41</v>
      </c>
      <c r="T21" s="151" t="s">
        <v>33</v>
      </c>
      <c r="U21" s="151" t="s">
        <v>32</v>
      </c>
      <c r="V21" s="151" t="s">
        <v>35</v>
      </c>
      <c r="W21" s="151" t="s">
        <v>41</v>
      </c>
      <c r="X21" s="151" t="s">
        <v>32</v>
      </c>
      <c r="Y21" s="151" t="s">
        <v>41</v>
      </c>
      <c r="Z21" s="151" t="s">
        <v>32</v>
      </c>
      <c r="AA21" s="151" t="s">
        <v>32</v>
      </c>
      <c r="AB21" s="151" t="s">
        <v>41</v>
      </c>
      <c r="AC21" s="151" t="s">
        <v>41</v>
      </c>
      <c r="AD21" s="151" t="s">
        <v>33</v>
      </c>
      <c r="AE21" s="172" t="s">
        <v>33</v>
      </c>
    </row>
    <row r="22" ht="16.5" customHeight="1" spans="1:31">
      <c r="A22" s="152"/>
      <c r="B22" s="100"/>
      <c r="C22" s="153">
        <v>2</v>
      </c>
      <c r="D22" s="154" t="s">
        <v>41</v>
      </c>
      <c r="E22" s="155" t="s">
        <v>32</v>
      </c>
      <c r="F22" s="155" t="s">
        <v>33</v>
      </c>
      <c r="G22" s="155" t="s">
        <v>32</v>
      </c>
      <c r="H22" s="155" t="s">
        <v>32</v>
      </c>
      <c r="I22" s="155" t="s">
        <v>34</v>
      </c>
      <c r="J22" s="155" t="s">
        <v>32</v>
      </c>
      <c r="K22" s="155" t="s">
        <v>37</v>
      </c>
      <c r="L22" s="155" t="s">
        <v>41</v>
      </c>
      <c r="M22" s="155" t="s">
        <v>41</v>
      </c>
      <c r="N22" s="155" t="s">
        <v>35</v>
      </c>
      <c r="O22" s="155" t="s">
        <v>32</v>
      </c>
      <c r="P22" s="155" t="s">
        <v>35</v>
      </c>
      <c r="Q22" s="155" t="s">
        <v>35</v>
      </c>
      <c r="R22" s="155" t="s">
        <v>32</v>
      </c>
      <c r="S22" s="155" t="s">
        <v>33</v>
      </c>
      <c r="T22" s="155" t="s">
        <v>32</v>
      </c>
      <c r="U22" s="155" t="s">
        <v>33</v>
      </c>
      <c r="V22" s="155" t="s">
        <v>32</v>
      </c>
      <c r="W22" s="155" t="s">
        <v>32</v>
      </c>
      <c r="X22" s="155" t="s">
        <v>37</v>
      </c>
      <c r="Y22" s="155" t="s">
        <v>33</v>
      </c>
      <c r="Z22" s="155" t="s">
        <v>41</v>
      </c>
      <c r="AA22" s="155" t="s">
        <v>41</v>
      </c>
      <c r="AB22" s="155" t="s">
        <v>32</v>
      </c>
      <c r="AC22" s="155" t="s">
        <v>32</v>
      </c>
      <c r="AD22" s="155" t="s">
        <v>34</v>
      </c>
      <c r="AE22" s="173" t="s">
        <v>41</v>
      </c>
    </row>
    <row r="23" ht="16.5" customHeight="1" spans="1:31">
      <c r="A23" s="152"/>
      <c r="B23" s="100"/>
      <c r="C23" s="153">
        <v>3</v>
      </c>
      <c r="D23" s="154" t="s">
        <v>34</v>
      </c>
      <c r="E23" s="155" t="s">
        <v>37</v>
      </c>
      <c r="F23" s="155" t="s">
        <v>32</v>
      </c>
      <c r="G23" s="155" t="s">
        <v>36</v>
      </c>
      <c r="H23" s="155" t="s">
        <v>33</v>
      </c>
      <c r="I23" s="155" t="s">
        <v>41</v>
      </c>
      <c r="J23" s="155" t="s">
        <v>33</v>
      </c>
      <c r="K23" s="155" t="s">
        <v>41</v>
      </c>
      <c r="L23" s="155" t="s">
        <v>38</v>
      </c>
      <c r="M23" s="155" t="s">
        <v>34</v>
      </c>
      <c r="N23" s="155" t="s">
        <v>33</v>
      </c>
      <c r="O23" s="155" t="s">
        <v>41</v>
      </c>
      <c r="P23" s="155" t="s">
        <v>38</v>
      </c>
      <c r="Q23" s="155" t="s">
        <v>34</v>
      </c>
      <c r="R23" s="155" t="s">
        <v>41</v>
      </c>
      <c r="S23" s="155" t="s">
        <v>36</v>
      </c>
      <c r="T23" s="155" t="s">
        <v>41</v>
      </c>
      <c r="U23" s="155" t="s">
        <v>41</v>
      </c>
      <c r="V23" s="155" t="s">
        <v>41</v>
      </c>
      <c r="W23" s="155" t="s">
        <v>33</v>
      </c>
      <c r="X23" s="155" t="s">
        <v>41</v>
      </c>
      <c r="Y23" s="155" t="s">
        <v>34</v>
      </c>
      <c r="Z23" s="155" t="s">
        <v>34</v>
      </c>
      <c r="AA23" s="155" t="s">
        <v>33</v>
      </c>
      <c r="AB23" s="155" t="s">
        <v>34</v>
      </c>
      <c r="AC23" s="155" t="s">
        <v>37</v>
      </c>
      <c r="AD23" s="155" t="s">
        <v>41</v>
      </c>
      <c r="AE23" s="173" t="s">
        <v>32</v>
      </c>
    </row>
    <row r="24" ht="16.5" customHeight="1" spans="1:31">
      <c r="A24" s="152"/>
      <c r="B24" s="104"/>
      <c r="C24" s="156">
        <v>4</v>
      </c>
      <c r="D24" s="157" t="s">
        <v>33</v>
      </c>
      <c r="E24" s="158" t="s">
        <v>33</v>
      </c>
      <c r="F24" s="158" t="s">
        <v>38</v>
      </c>
      <c r="G24" s="158" t="s">
        <v>37</v>
      </c>
      <c r="H24" s="158" t="s">
        <v>34</v>
      </c>
      <c r="I24" s="158" t="s">
        <v>33</v>
      </c>
      <c r="J24" s="158" t="s">
        <v>37</v>
      </c>
      <c r="K24" s="158" t="s">
        <v>32</v>
      </c>
      <c r="L24" s="158" t="s">
        <v>33</v>
      </c>
      <c r="M24" s="158" t="s">
        <v>32</v>
      </c>
      <c r="N24" s="158" t="s">
        <v>34</v>
      </c>
      <c r="O24" s="158" t="s">
        <v>36</v>
      </c>
      <c r="P24" s="158" t="s">
        <v>32</v>
      </c>
      <c r="Q24" s="158" t="s">
        <v>32</v>
      </c>
      <c r="R24" s="158" t="s">
        <v>36</v>
      </c>
      <c r="S24" s="158" t="s">
        <v>32</v>
      </c>
      <c r="T24" s="158" t="s">
        <v>38</v>
      </c>
      <c r="U24" s="158" t="s">
        <v>34</v>
      </c>
      <c r="V24" s="158" t="s">
        <v>37</v>
      </c>
      <c r="W24" s="158" t="s">
        <v>37</v>
      </c>
      <c r="X24" s="158" t="s">
        <v>34</v>
      </c>
      <c r="Y24" s="158" t="s">
        <v>32</v>
      </c>
      <c r="Z24" s="158" t="s">
        <v>33</v>
      </c>
      <c r="AA24" s="158" t="s">
        <v>34</v>
      </c>
      <c r="AB24" s="158" t="s">
        <v>36</v>
      </c>
      <c r="AC24" s="158" t="s">
        <v>33</v>
      </c>
      <c r="AD24" s="158" t="s">
        <v>32</v>
      </c>
      <c r="AE24" s="174" t="s">
        <v>34</v>
      </c>
    </row>
    <row r="25" ht="16.5" customHeight="1" spans="1:31">
      <c r="A25" s="152"/>
      <c r="B25" s="159" t="s">
        <v>39</v>
      </c>
      <c r="C25" s="160">
        <v>5</v>
      </c>
      <c r="D25" s="161" t="s">
        <v>35</v>
      </c>
      <c r="E25" s="162" t="s">
        <v>35</v>
      </c>
      <c r="F25" s="162" t="s">
        <v>36</v>
      </c>
      <c r="G25" s="162" t="s">
        <v>38</v>
      </c>
      <c r="H25" s="162" t="s">
        <v>44</v>
      </c>
      <c r="I25" s="162" t="s">
        <v>35</v>
      </c>
      <c r="J25" s="162" t="s">
        <v>36</v>
      </c>
      <c r="K25" s="162" t="s">
        <v>34</v>
      </c>
      <c r="L25" s="162" t="s">
        <v>37</v>
      </c>
      <c r="M25" s="162" t="s">
        <v>37</v>
      </c>
      <c r="N25" s="162" t="s">
        <v>41</v>
      </c>
      <c r="O25" s="162" t="s">
        <v>38</v>
      </c>
      <c r="P25" s="162" t="s">
        <v>33</v>
      </c>
      <c r="Q25" s="162" t="s">
        <v>41</v>
      </c>
      <c r="R25" s="162" t="s">
        <v>38</v>
      </c>
      <c r="S25" s="162" t="s">
        <v>35</v>
      </c>
      <c r="T25" s="162" t="s">
        <v>35</v>
      </c>
      <c r="U25" s="162" t="s">
        <v>40</v>
      </c>
      <c r="V25" s="162" t="s">
        <v>38</v>
      </c>
      <c r="W25" s="162" t="s">
        <v>35</v>
      </c>
      <c r="X25" s="162" t="s">
        <v>35</v>
      </c>
      <c r="Y25" s="162" t="s">
        <v>35</v>
      </c>
      <c r="Z25" s="162" t="s">
        <v>36</v>
      </c>
      <c r="AA25" s="162" t="s">
        <v>44</v>
      </c>
      <c r="AB25" s="162" t="s">
        <v>33</v>
      </c>
      <c r="AC25" s="162" t="s">
        <v>40</v>
      </c>
      <c r="AD25" s="162" t="s">
        <v>38</v>
      </c>
      <c r="AE25" s="175" t="s">
        <v>35</v>
      </c>
    </row>
    <row r="26" ht="16.5" customHeight="1" spans="1:31">
      <c r="A26" s="163"/>
      <c r="B26" s="159"/>
      <c r="C26" s="160">
        <v>6</v>
      </c>
      <c r="D26" s="154" t="s">
        <v>37</v>
      </c>
      <c r="E26" s="155" t="s">
        <v>44</v>
      </c>
      <c r="F26" s="155" t="s">
        <v>35</v>
      </c>
      <c r="G26" s="155" t="s">
        <v>35</v>
      </c>
      <c r="H26" s="155" t="s">
        <v>36</v>
      </c>
      <c r="I26" s="155" t="s">
        <v>37</v>
      </c>
      <c r="J26" s="155" t="s">
        <v>34</v>
      </c>
      <c r="K26" s="155" t="s">
        <v>38</v>
      </c>
      <c r="L26" s="155" t="s">
        <v>36</v>
      </c>
      <c r="M26" s="155" t="s">
        <v>36</v>
      </c>
      <c r="N26" s="155" t="s">
        <v>40</v>
      </c>
      <c r="O26" s="155" t="s">
        <v>35</v>
      </c>
      <c r="P26" s="155" t="s">
        <v>37</v>
      </c>
      <c r="Q26" s="155" t="s">
        <v>38</v>
      </c>
      <c r="R26" s="155" t="s">
        <v>35</v>
      </c>
      <c r="S26" s="155" t="s">
        <v>37</v>
      </c>
      <c r="T26" s="155" t="s">
        <v>44</v>
      </c>
      <c r="U26" s="155" t="s">
        <v>37</v>
      </c>
      <c r="V26" s="155" t="s">
        <v>36</v>
      </c>
      <c r="W26" s="155" t="s">
        <v>34</v>
      </c>
      <c r="X26" s="155" t="s">
        <v>33</v>
      </c>
      <c r="Y26" s="155" t="s">
        <v>36</v>
      </c>
      <c r="Z26" s="155" t="s">
        <v>38</v>
      </c>
      <c r="AA26" s="155" t="s">
        <v>40</v>
      </c>
      <c r="AB26" s="155" t="s">
        <v>38</v>
      </c>
      <c r="AC26" s="155" t="s">
        <v>35</v>
      </c>
      <c r="AD26" s="155" t="s">
        <v>36</v>
      </c>
      <c r="AE26" s="173" t="s">
        <v>38</v>
      </c>
    </row>
    <row r="27" ht="16.5" customHeight="1" spans="1:31">
      <c r="A27" s="163"/>
      <c r="B27" s="159"/>
      <c r="C27" s="164">
        <v>7</v>
      </c>
      <c r="D27" s="154" t="s">
        <v>36</v>
      </c>
      <c r="E27" s="155" t="s">
        <v>40</v>
      </c>
      <c r="F27" s="155" t="s">
        <v>34</v>
      </c>
      <c r="G27" s="155" t="s">
        <v>33</v>
      </c>
      <c r="H27" s="155" t="s">
        <v>38</v>
      </c>
      <c r="I27" s="155" t="s">
        <v>40</v>
      </c>
      <c r="J27" s="155" t="s">
        <v>35</v>
      </c>
      <c r="K27" s="155" t="s">
        <v>44</v>
      </c>
      <c r="L27" s="155" t="s">
        <v>35</v>
      </c>
      <c r="M27" s="155" t="s">
        <v>35</v>
      </c>
      <c r="N27" s="155" t="s">
        <v>37</v>
      </c>
      <c r="O27" s="155" t="s">
        <v>34</v>
      </c>
      <c r="P27" s="155" t="s">
        <v>34</v>
      </c>
      <c r="Q27" s="155" t="s">
        <v>36</v>
      </c>
      <c r="R27" s="155" t="s">
        <v>37</v>
      </c>
      <c r="S27" s="155" t="s">
        <v>38</v>
      </c>
      <c r="T27" s="155" t="s">
        <v>36</v>
      </c>
      <c r="U27" s="155" t="s">
        <v>36</v>
      </c>
      <c r="V27" s="155" t="s">
        <v>33</v>
      </c>
      <c r="W27" s="155" t="s">
        <v>44</v>
      </c>
      <c r="X27" s="155" t="s">
        <v>36</v>
      </c>
      <c r="Y27" s="155" t="s">
        <v>37</v>
      </c>
      <c r="Z27" s="155" t="s">
        <v>35</v>
      </c>
      <c r="AA27" s="155" t="s">
        <v>36</v>
      </c>
      <c r="AB27" s="155" t="s">
        <v>40</v>
      </c>
      <c r="AC27" s="155" t="s">
        <v>34</v>
      </c>
      <c r="AD27" s="155" t="s">
        <v>37</v>
      </c>
      <c r="AE27" s="173" t="s">
        <v>36</v>
      </c>
    </row>
    <row r="28" ht="16.5" customHeight="1" spans="1:31">
      <c r="A28" s="165"/>
      <c r="B28" s="159"/>
      <c r="C28" s="153">
        <v>8</v>
      </c>
      <c r="D28" s="154" t="s">
        <v>41</v>
      </c>
      <c r="E28" s="155" t="s">
        <v>34</v>
      </c>
      <c r="F28" s="155" t="s">
        <v>41</v>
      </c>
      <c r="G28" s="155" t="s">
        <v>34</v>
      </c>
      <c r="H28" s="155" t="s">
        <v>35</v>
      </c>
      <c r="I28" s="155" t="s">
        <v>32</v>
      </c>
      <c r="J28" s="155" t="s">
        <v>33</v>
      </c>
      <c r="K28" s="155" t="s">
        <v>32</v>
      </c>
      <c r="L28" s="155" t="s">
        <v>34</v>
      </c>
      <c r="M28" s="155" t="s">
        <v>32</v>
      </c>
      <c r="N28" s="155" t="s">
        <v>33</v>
      </c>
      <c r="O28" s="155" t="s">
        <v>33</v>
      </c>
      <c r="P28" s="155" t="s">
        <v>41</v>
      </c>
      <c r="Q28" s="155" t="s">
        <v>33</v>
      </c>
      <c r="R28" s="155" t="s">
        <v>34</v>
      </c>
      <c r="S28" s="155" t="s">
        <v>34</v>
      </c>
      <c r="T28" s="155" t="s">
        <v>34</v>
      </c>
      <c r="U28" s="155" t="s">
        <v>35</v>
      </c>
      <c r="V28" s="155" t="s">
        <v>34</v>
      </c>
      <c r="W28" s="155" t="s">
        <v>33</v>
      </c>
      <c r="X28" s="155" t="s">
        <v>33</v>
      </c>
      <c r="Y28" s="155" t="s">
        <v>33</v>
      </c>
      <c r="Z28" s="155" t="s">
        <v>41</v>
      </c>
      <c r="AA28" s="155" t="s">
        <v>35</v>
      </c>
      <c r="AB28" s="155" t="s">
        <v>35</v>
      </c>
      <c r="AC28" s="155" t="s">
        <v>41</v>
      </c>
      <c r="AD28" s="155" t="s">
        <v>32</v>
      </c>
      <c r="AE28" s="173" t="s">
        <v>35</v>
      </c>
    </row>
    <row r="29" ht="16.5" customHeight="1" spans="1:31">
      <c r="A29" s="166"/>
      <c r="B29" s="167"/>
      <c r="C29" s="168">
        <v>9</v>
      </c>
      <c r="D29" s="169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6"/>
    </row>
    <row r="30" ht="16.5" customHeight="1" spans="1:31">
      <c r="A30" s="148" t="s">
        <v>46</v>
      </c>
      <c r="B30" s="95" t="s">
        <v>31</v>
      </c>
      <c r="C30" s="149">
        <v>1</v>
      </c>
      <c r="D30" s="150" t="s">
        <v>32</v>
      </c>
      <c r="E30" s="151" t="s">
        <v>41</v>
      </c>
      <c r="F30" s="151" t="s">
        <v>32</v>
      </c>
      <c r="G30" s="151" t="s">
        <v>33</v>
      </c>
      <c r="H30" s="151" t="s">
        <v>32</v>
      </c>
      <c r="I30" s="151" t="s">
        <v>32</v>
      </c>
      <c r="J30" s="151" t="s">
        <v>33</v>
      </c>
      <c r="K30" s="151" t="s">
        <v>32</v>
      </c>
      <c r="L30" s="151" t="s">
        <v>34</v>
      </c>
      <c r="M30" s="151" t="s">
        <v>33</v>
      </c>
      <c r="N30" s="151" t="s">
        <v>33</v>
      </c>
      <c r="O30" s="151" t="s">
        <v>41</v>
      </c>
      <c r="P30" s="151" t="s">
        <v>32</v>
      </c>
      <c r="Q30" s="151" t="s">
        <v>33</v>
      </c>
      <c r="R30" s="151" t="s">
        <v>41</v>
      </c>
      <c r="S30" s="151" t="s">
        <v>32</v>
      </c>
      <c r="T30" s="151" t="s">
        <v>41</v>
      </c>
      <c r="U30" s="151" t="s">
        <v>41</v>
      </c>
      <c r="V30" s="151" t="s">
        <v>32</v>
      </c>
      <c r="W30" s="151" t="s">
        <v>33</v>
      </c>
      <c r="X30" s="151" t="s">
        <v>34</v>
      </c>
      <c r="Y30" s="151" t="s">
        <v>32</v>
      </c>
      <c r="Z30" s="151" t="s">
        <v>33</v>
      </c>
      <c r="AA30" s="151" t="s">
        <v>33</v>
      </c>
      <c r="AB30" s="151" t="s">
        <v>33</v>
      </c>
      <c r="AC30" s="151" t="s">
        <v>33</v>
      </c>
      <c r="AD30" s="151" t="s">
        <v>32</v>
      </c>
      <c r="AE30" s="172" t="s">
        <v>32</v>
      </c>
    </row>
    <row r="31" ht="16.5" customHeight="1" spans="1:31">
      <c r="A31" s="152"/>
      <c r="B31" s="100"/>
      <c r="C31" s="153">
        <v>2</v>
      </c>
      <c r="D31" s="154" t="s">
        <v>33</v>
      </c>
      <c r="E31" s="155" t="s">
        <v>33</v>
      </c>
      <c r="F31" s="155" t="s">
        <v>41</v>
      </c>
      <c r="G31" s="155" t="s">
        <v>41</v>
      </c>
      <c r="H31" s="155" t="s">
        <v>41</v>
      </c>
      <c r="I31" s="155" t="s">
        <v>35</v>
      </c>
      <c r="J31" s="155" t="s">
        <v>35</v>
      </c>
      <c r="K31" s="155" t="s">
        <v>33</v>
      </c>
      <c r="L31" s="155" t="s">
        <v>35</v>
      </c>
      <c r="M31" s="155" t="s">
        <v>32</v>
      </c>
      <c r="N31" s="155" t="s">
        <v>41</v>
      </c>
      <c r="O31" s="155" t="s">
        <v>32</v>
      </c>
      <c r="P31" s="155" t="s">
        <v>36</v>
      </c>
      <c r="Q31" s="155" t="s">
        <v>32</v>
      </c>
      <c r="R31" s="155" t="s">
        <v>33</v>
      </c>
      <c r="S31" s="155" t="s">
        <v>36</v>
      </c>
      <c r="T31" s="155" t="s">
        <v>33</v>
      </c>
      <c r="U31" s="155" t="s">
        <v>32</v>
      </c>
      <c r="V31" s="155" t="s">
        <v>41</v>
      </c>
      <c r="W31" s="155" t="s">
        <v>35</v>
      </c>
      <c r="X31" s="155" t="s">
        <v>35</v>
      </c>
      <c r="Y31" s="155" t="s">
        <v>41</v>
      </c>
      <c r="Z31" s="155" t="s">
        <v>35</v>
      </c>
      <c r="AA31" s="155" t="s">
        <v>41</v>
      </c>
      <c r="AB31" s="155" t="s">
        <v>32</v>
      </c>
      <c r="AC31" s="155" t="s">
        <v>41</v>
      </c>
      <c r="AD31" s="155" t="s">
        <v>33</v>
      </c>
      <c r="AE31" s="173" t="s">
        <v>33</v>
      </c>
    </row>
    <row r="32" ht="16.5" customHeight="1" spans="1:31">
      <c r="A32" s="152"/>
      <c r="B32" s="100"/>
      <c r="C32" s="153">
        <v>3</v>
      </c>
      <c r="D32" s="154" t="s">
        <v>44</v>
      </c>
      <c r="E32" s="155" t="s">
        <v>35</v>
      </c>
      <c r="F32" s="155" t="s">
        <v>33</v>
      </c>
      <c r="G32" s="155" t="s">
        <v>32</v>
      </c>
      <c r="H32" s="155" t="s">
        <v>33</v>
      </c>
      <c r="I32" s="155" t="s">
        <v>33</v>
      </c>
      <c r="J32" s="155" t="s">
        <v>41</v>
      </c>
      <c r="K32" s="155" t="s">
        <v>34</v>
      </c>
      <c r="L32" s="155" t="s">
        <v>32</v>
      </c>
      <c r="M32" s="155" t="s">
        <v>41</v>
      </c>
      <c r="N32" s="155" t="s">
        <v>36</v>
      </c>
      <c r="O32" s="155" t="s">
        <v>33</v>
      </c>
      <c r="P32" s="155" t="s">
        <v>34</v>
      </c>
      <c r="Q32" s="155" t="s">
        <v>41</v>
      </c>
      <c r="R32" s="155" t="s">
        <v>35</v>
      </c>
      <c r="S32" s="155" t="s">
        <v>33</v>
      </c>
      <c r="T32" s="155" t="s">
        <v>32</v>
      </c>
      <c r="U32" s="155" t="s">
        <v>33</v>
      </c>
      <c r="V32" s="155" t="s">
        <v>33</v>
      </c>
      <c r="W32" s="155" t="s">
        <v>34</v>
      </c>
      <c r="X32" s="155" t="s">
        <v>44</v>
      </c>
      <c r="Y32" s="155" t="s">
        <v>33</v>
      </c>
      <c r="Z32" s="155" t="s">
        <v>41</v>
      </c>
      <c r="AA32" s="155" t="s">
        <v>32</v>
      </c>
      <c r="AB32" s="155" t="s">
        <v>41</v>
      </c>
      <c r="AC32" s="155" t="s">
        <v>35</v>
      </c>
      <c r="AD32" s="155" t="s">
        <v>41</v>
      </c>
      <c r="AE32" s="173" t="s">
        <v>41</v>
      </c>
    </row>
    <row r="33" ht="16.5" customHeight="1" spans="1:31">
      <c r="A33" s="152"/>
      <c r="B33" s="104"/>
      <c r="C33" s="156">
        <v>4</v>
      </c>
      <c r="D33" s="157" t="s">
        <v>35</v>
      </c>
      <c r="E33" s="158" t="s">
        <v>34</v>
      </c>
      <c r="F33" s="158" t="s">
        <v>36</v>
      </c>
      <c r="G33" s="158" t="s">
        <v>36</v>
      </c>
      <c r="H33" s="158" t="s">
        <v>36</v>
      </c>
      <c r="I33" s="158" t="s">
        <v>36</v>
      </c>
      <c r="J33" s="158" t="s">
        <v>44</v>
      </c>
      <c r="K33" s="158" t="s">
        <v>35</v>
      </c>
      <c r="L33" s="158" t="s">
        <v>33</v>
      </c>
      <c r="M33" s="158" t="s">
        <v>35</v>
      </c>
      <c r="N33" s="158" t="s">
        <v>34</v>
      </c>
      <c r="O33" s="158" t="s">
        <v>35</v>
      </c>
      <c r="P33" s="158" t="s">
        <v>33</v>
      </c>
      <c r="Q33" s="158" t="s">
        <v>34</v>
      </c>
      <c r="R33" s="158" t="s">
        <v>34</v>
      </c>
      <c r="S33" s="158" t="s">
        <v>34</v>
      </c>
      <c r="T33" s="158" t="s">
        <v>35</v>
      </c>
      <c r="U33" s="158" t="s">
        <v>35</v>
      </c>
      <c r="V33" s="158" t="s">
        <v>34</v>
      </c>
      <c r="W33" s="158" t="s">
        <v>41</v>
      </c>
      <c r="X33" s="158" t="s">
        <v>33</v>
      </c>
      <c r="Y33" s="158" t="s">
        <v>35</v>
      </c>
      <c r="Z33" s="158" t="s">
        <v>36</v>
      </c>
      <c r="AA33" s="158" t="s">
        <v>35</v>
      </c>
      <c r="AB33" s="158" t="s">
        <v>35</v>
      </c>
      <c r="AC33" s="158" t="s">
        <v>36</v>
      </c>
      <c r="AD33" s="158" t="s">
        <v>35</v>
      </c>
      <c r="AE33" s="174" t="s">
        <v>36</v>
      </c>
    </row>
    <row r="34" ht="16.5" customHeight="1" spans="1:31">
      <c r="A34" s="152"/>
      <c r="B34" s="159" t="s">
        <v>39</v>
      </c>
      <c r="C34" s="160">
        <v>5</v>
      </c>
      <c r="D34" s="161" t="s">
        <v>38</v>
      </c>
      <c r="E34" s="162" t="s">
        <v>38</v>
      </c>
      <c r="F34" s="162" t="s">
        <v>44</v>
      </c>
      <c r="G34" s="162" t="s">
        <v>34</v>
      </c>
      <c r="H34" s="162" t="s">
        <v>34</v>
      </c>
      <c r="I34" s="162" t="s">
        <v>41</v>
      </c>
      <c r="J34" s="162" t="s">
        <v>32</v>
      </c>
      <c r="K34" s="162" t="s">
        <v>37</v>
      </c>
      <c r="L34" s="162" t="s">
        <v>41</v>
      </c>
      <c r="M34" s="162" t="s">
        <v>40</v>
      </c>
      <c r="N34" s="162" t="s">
        <v>32</v>
      </c>
      <c r="O34" s="162" t="s">
        <v>38</v>
      </c>
      <c r="P34" s="162" t="s">
        <v>41</v>
      </c>
      <c r="Q34" s="162" t="s">
        <v>40</v>
      </c>
      <c r="R34" s="162" t="s">
        <v>32</v>
      </c>
      <c r="S34" s="162" t="s">
        <v>41</v>
      </c>
      <c r="T34" s="162" t="s">
        <v>37</v>
      </c>
      <c r="U34" s="162" t="s">
        <v>44</v>
      </c>
      <c r="V34" s="162" t="s">
        <v>38</v>
      </c>
      <c r="W34" s="162" t="s">
        <v>32</v>
      </c>
      <c r="X34" s="162" t="s">
        <v>41</v>
      </c>
      <c r="Y34" s="162" t="s">
        <v>38</v>
      </c>
      <c r="Z34" s="162" t="s">
        <v>37</v>
      </c>
      <c r="AA34" s="162" t="s">
        <v>38</v>
      </c>
      <c r="AB34" s="162" t="s">
        <v>44</v>
      </c>
      <c r="AC34" s="162" t="s">
        <v>32</v>
      </c>
      <c r="AD34" s="162" t="s">
        <v>34</v>
      </c>
      <c r="AE34" s="175" t="s">
        <v>34</v>
      </c>
    </row>
    <row r="35" ht="16.5" customHeight="1" spans="1:31">
      <c r="A35" s="163"/>
      <c r="B35" s="159"/>
      <c r="C35" s="160">
        <v>6</v>
      </c>
      <c r="D35" s="154" t="s">
        <v>41</v>
      </c>
      <c r="E35" s="155" t="s">
        <v>37</v>
      </c>
      <c r="F35" s="155" t="s">
        <v>37</v>
      </c>
      <c r="G35" s="155" t="s">
        <v>37</v>
      </c>
      <c r="H35" s="155" t="s">
        <v>38</v>
      </c>
      <c r="I35" s="155" t="s">
        <v>34</v>
      </c>
      <c r="J35" s="155" t="s">
        <v>34</v>
      </c>
      <c r="K35" s="155" t="s">
        <v>38</v>
      </c>
      <c r="L35" s="155" t="s">
        <v>37</v>
      </c>
      <c r="M35" s="155" t="s">
        <v>34</v>
      </c>
      <c r="N35" s="155" t="s">
        <v>44</v>
      </c>
      <c r="O35" s="155" t="s">
        <v>34</v>
      </c>
      <c r="P35" s="155" t="s">
        <v>40</v>
      </c>
      <c r="Q35" s="155" t="s">
        <v>38</v>
      </c>
      <c r="R35" s="155" t="s">
        <v>38</v>
      </c>
      <c r="S35" s="155" t="s">
        <v>38</v>
      </c>
      <c r="T35" s="155" t="s">
        <v>34</v>
      </c>
      <c r="U35" s="155" t="s">
        <v>38</v>
      </c>
      <c r="V35" s="155" t="s">
        <v>40</v>
      </c>
      <c r="W35" s="155" t="s">
        <v>37</v>
      </c>
      <c r="X35" s="155" t="s">
        <v>32</v>
      </c>
      <c r="Y35" s="155" t="s">
        <v>44</v>
      </c>
      <c r="Z35" s="155" t="s">
        <v>34</v>
      </c>
      <c r="AA35" s="155" t="s">
        <v>37</v>
      </c>
      <c r="AB35" s="155" t="s">
        <v>34</v>
      </c>
      <c r="AC35" s="155" t="s">
        <v>37</v>
      </c>
      <c r="AD35" s="155" t="s">
        <v>37</v>
      </c>
      <c r="AE35" s="173" t="s">
        <v>38</v>
      </c>
    </row>
    <row r="36" ht="16.5" customHeight="1" spans="1:31">
      <c r="A36" s="163"/>
      <c r="B36" s="159"/>
      <c r="C36" s="164">
        <v>7</v>
      </c>
      <c r="D36" s="154" t="s">
        <v>37</v>
      </c>
      <c r="E36" s="155" t="s">
        <v>32</v>
      </c>
      <c r="F36" s="155" t="s">
        <v>35</v>
      </c>
      <c r="G36" s="155" t="s">
        <v>35</v>
      </c>
      <c r="H36" s="155" t="s">
        <v>35</v>
      </c>
      <c r="I36" s="155" t="s">
        <v>38</v>
      </c>
      <c r="J36" s="155" t="s">
        <v>37</v>
      </c>
      <c r="K36" s="155" t="s">
        <v>41</v>
      </c>
      <c r="L36" s="155" t="s">
        <v>44</v>
      </c>
      <c r="M36" s="155" t="s">
        <v>37</v>
      </c>
      <c r="N36" s="155" t="s">
        <v>35</v>
      </c>
      <c r="O36" s="155" t="s">
        <v>37</v>
      </c>
      <c r="P36" s="155" t="s">
        <v>35</v>
      </c>
      <c r="Q36" s="155" t="s">
        <v>44</v>
      </c>
      <c r="R36" s="155" t="s">
        <v>40</v>
      </c>
      <c r="S36" s="155" t="s">
        <v>37</v>
      </c>
      <c r="T36" s="155" t="s">
        <v>40</v>
      </c>
      <c r="U36" s="155" t="s">
        <v>34</v>
      </c>
      <c r="V36" s="155" t="s">
        <v>35</v>
      </c>
      <c r="W36" s="155" t="s">
        <v>38</v>
      </c>
      <c r="X36" s="155" t="s">
        <v>38</v>
      </c>
      <c r="Y36" s="155" t="s">
        <v>34</v>
      </c>
      <c r="Z36" s="155" t="s">
        <v>32</v>
      </c>
      <c r="AA36" s="155" t="s">
        <v>34</v>
      </c>
      <c r="AB36" s="155" t="s">
        <v>38</v>
      </c>
      <c r="AC36" s="155" t="s">
        <v>38</v>
      </c>
      <c r="AD36" s="155" t="s">
        <v>38</v>
      </c>
      <c r="AE36" s="173" t="s">
        <v>37</v>
      </c>
    </row>
    <row r="37" ht="16.5" customHeight="1" spans="1:31">
      <c r="A37" s="165"/>
      <c r="B37" s="159"/>
      <c r="C37" s="153">
        <v>8</v>
      </c>
      <c r="D37" s="154" t="s">
        <v>34</v>
      </c>
      <c r="E37" s="155" t="s">
        <v>32</v>
      </c>
      <c r="F37" s="155" t="s">
        <v>34</v>
      </c>
      <c r="G37" s="155" t="s">
        <v>41</v>
      </c>
      <c r="H37" s="155" t="s">
        <v>32</v>
      </c>
      <c r="I37" s="155" t="s">
        <v>41</v>
      </c>
      <c r="J37" s="155" t="s">
        <v>34</v>
      </c>
      <c r="K37" s="155" t="s">
        <v>35</v>
      </c>
      <c r="L37" s="155" t="s">
        <v>32</v>
      </c>
      <c r="M37" s="155" t="s">
        <v>41</v>
      </c>
      <c r="N37" s="155" t="s">
        <v>41</v>
      </c>
      <c r="O37" s="155" t="s">
        <v>41</v>
      </c>
      <c r="P37" s="155" t="s">
        <v>32</v>
      </c>
      <c r="Q37" s="155" t="s">
        <v>35</v>
      </c>
      <c r="R37" s="155" t="s">
        <v>41</v>
      </c>
      <c r="S37" s="155" t="s">
        <v>35</v>
      </c>
      <c r="T37" s="155" t="s">
        <v>32</v>
      </c>
      <c r="U37" s="155" t="s">
        <v>41</v>
      </c>
      <c r="V37" s="155" t="s">
        <v>32</v>
      </c>
      <c r="W37" s="155" t="s">
        <v>32</v>
      </c>
      <c r="X37" s="155" t="s">
        <v>32</v>
      </c>
      <c r="Y37" s="155" t="s">
        <v>32</v>
      </c>
      <c r="Z37" s="155" t="s">
        <v>32</v>
      </c>
      <c r="AA37" s="155" t="s">
        <v>41</v>
      </c>
      <c r="AB37" s="155" t="s">
        <v>32</v>
      </c>
      <c r="AC37" s="155" t="s">
        <v>34</v>
      </c>
      <c r="AD37" s="155" t="s">
        <v>35</v>
      </c>
      <c r="AE37" s="173" t="s">
        <v>33</v>
      </c>
    </row>
    <row r="38" ht="16.5" customHeight="1" spans="1:31">
      <c r="A38" s="166"/>
      <c r="B38" s="167"/>
      <c r="C38" s="168">
        <v>9</v>
      </c>
      <c r="D38" s="169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6"/>
    </row>
    <row r="39" ht="16.5" customHeight="1" spans="1:31">
      <c r="A39" s="148" t="s">
        <v>47</v>
      </c>
      <c r="B39" s="95" t="s">
        <v>31</v>
      </c>
      <c r="C39" s="149">
        <v>1</v>
      </c>
      <c r="D39" s="150" t="s">
        <v>33</v>
      </c>
      <c r="E39" s="151" t="s">
        <v>32</v>
      </c>
      <c r="F39" s="151" t="s">
        <v>33</v>
      </c>
      <c r="G39" s="151" t="s">
        <v>32</v>
      </c>
      <c r="H39" s="151" t="s">
        <v>35</v>
      </c>
      <c r="I39" s="151" t="s">
        <v>41</v>
      </c>
      <c r="J39" s="151" t="s">
        <v>41</v>
      </c>
      <c r="K39" s="151" t="s">
        <v>33</v>
      </c>
      <c r="L39" s="151" t="s">
        <v>32</v>
      </c>
      <c r="M39" s="151" t="s">
        <v>41</v>
      </c>
      <c r="N39" s="151" t="s">
        <v>41</v>
      </c>
      <c r="O39" s="151" t="s">
        <v>41</v>
      </c>
      <c r="P39" s="151" t="s">
        <v>41</v>
      </c>
      <c r="Q39" s="151" t="s">
        <v>32</v>
      </c>
      <c r="R39" s="151" t="s">
        <v>32</v>
      </c>
      <c r="S39" s="151" t="s">
        <v>35</v>
      </c>
      <c r="T39" s="151" t="s">
        <v>33</v>
      </c>
      <c r="U39" s="151" t="s">
        <v>32</v>
      </c>
      <c r="V39" s="151" t="s">
        <v>41</v>
      </c>
      <c r="W39" s="151" t="s">
        <v>33</v>
      </c>
      <c r="X39" s="151" t="s">
        <v>33</v>
      </c>
      <c r="Y39" s="151" t="s">
        <v>35</v>
      </c>
      <c r="Z39" s="151" t="s">
        <v>33</v>
      </c>
      <c r="AA39" s="151" t="s">
        <v>41</v>
      </c>
      <c r="AB39" s="151" t="s">
        <v>32</v>
      </c>
      <c r="AC39" s="151" t="s">
        <v>32</v>
      </c>
      <c r="AD39" s="151" t="s">
        <v>41</v>
      </c>
      <c r="AE39" s="172" t="s">
        <v>41</v>
      </c>
    </row>
    <row r="40" ht="16.5" customHeight="1" spans="1:31">
      <c r="A40" s="152"/>
      <c r="B40" s="100"/>
      <c r="C40" s="153">
        <v>2</v>
      </c>
      <c r="D40" s="154" t="s">
        <v>35</v>
      </c>
      <c r="E40" s="155" t="s">
        <v>41</v>
      </c>
      <c r="F40" s="155" t="s">
        <v>41</v>
      </c>
      <c r="G40" s="155" t="s">
        <v>41</v>
      </c>
      <c r="H40" s="155" t="s">
        <v>37</v>
      </c>
      <c r="I40" s="155" t="s">
        <v>33</v>
      </c>
      <c r="J40" s="155" t="s">
        <v>32</v>
      </c>
      <c r="K40" s="155" t="s">
        <v>32</v>
      </c>
      <c r="L40" s="155" t="s">
        <v>38</v>
      </c>
      <c r="M40" s="155" t="s">
        <v>32</v>
      </c>
      <c r="N40" s="155" t="s">
        <v>33</v>
      </c>
      <c r="O40" s="155" t="s">
        <v>35</v>
      </c>
      <c r="P40" s="155" t="s">
        <v>33</v>
      </c>
      <c r="Q40" s="155" t="s">
        <v>41</v>
      </c>
      <c r="R40" s="155" t="s">
        <v>33</v>
      </c>
      <c r="S40" s="155" t="s">
        <v>41</v>
      </c>
      <c r="T40" s="155" t="s">
        <v>32</v>
      </c>
      <c r="U40" s="155" t="s">
        <v>35</v>
      </c>
      <c r="V40" s="155" t="s">
        <v>32</v>
      </c>
      <c r="W40" s="155" t="s">
        <v>41</v>
      </c>
      <c r="X40" s="155" t="s">
        <v>35</v>
      </c>
      <c r="Y40" s="155" t="s">
        <v>33</v>
      </c>
      <c r="Z40" s="155" t="s">
        <v>41</v>
      </c>
      <c r="AA40" s="155" t="s">
        <v>35</v>
      </c>
      <c r="AB40" s="155" t="s">
        <v>41</v>
      </c>
      <c r="AC40" s="155" t="s">
        <v>41</v>
      </c>
      <c r="AD40" s="155" t="s">
        <v>35</v>
      </c>
      <c r="AE40" s="173" t="s">
        <v>33</v>
      </c>
    </row>
    <row r="41" ht="16.5" customHeight="1" spans="1:31">
      <c r="A41" s="152"/>
      <c r="B41" s="100"/>
      <c r="C41" s="153">
        <v>3</v>
      </c>
      <c r="D41" s="154" t="s">
        <v>41</v>
      </c>
      <c r="E41" s="155" t="s">
        <v>35</v>
      </c>
      <c r="F41" s="155" t="s">
        <v>32</v>
      </c>
      <c r="G41" s="155" t="s">
        <v>33</v>
      </c>
      <c r="H41" s="155" t="s">
        <v>32</v>
      </c>
      <c r="I41" s="155" t="s">
        <v>36</v>
      </c>
      <c r="J41" s="155" t="s">
        <v>33</v>
      </c>
      <c r="K41" s="155" t="s">
        <v>35</v>
      </c>
      <c r="L41" s="155" t="s">
        <v>41</v>
      </c>
      <c r="M41" s="155" t="s">
        <v>35</v>
      </c>
      <c r="N41" s="155" t="s">
        <v>32</v>
      </c>
      <c r="O41" s="155" t="s">
        <v>36</v>
      </c>
      <c r="P41" s="155" t="s">
        <v>32</v>
      </c>
      <c r="Q41" s="155" t="s">
        <v>33</v>
      </c>
      <c r="R41" s="155" t="s">
        <v>35</v>
      </c>
      <c r="S41" s="155" t="s">
        <v>32</v>
      </c>
      <c r="T41" s="155" t="s">
        <v>41</v>
      </c>
      <c r="U41" s="155" t="s">
        <v>41</v>
      </c>
      <c r="V41" s="155" t="s">
        <v>33</v>
      </c>
      <c r="W41" s="155" t="s">
        <v>32</v>
      </c>
      <c r="X41" s="155" t="s">
        <v>32</v>
      </c>
      <c r="Y41" s="155" t="s">
        <v>41</v>
      </c>
      <c r="Z41" s="155" t="s">
        <v>32</v>
      </c>
      <c r="AA41" s="155" t="s">
        <v>33</v>
      </c>
      <c r="AB41" s="155" t="s">
        <v>33</v>
      </c>
      <c r="AC41" s="155" t="s">
        <v>33</v>
      </c>
      <c r="AD41" s="155" t="s">
        <v>32</v>
      </c>
      <c r="AE41" s="173" t="s">
        <v>35</v>
      </c>
    </row>
    <row r="42" ht="16.5" customHeight="1" spans="1:31">
      <c r="A42" s="152"/>
      <c r="B42" s="104"/>
      <c r="C42" s="156">
        <v>4</v>
      </c>
      <c r="D42" s="157" t="s">
        <v>36</v>
      </c>
      <c r="E42" s="158" t="s">
        <v>33</v>
      </c>
      <c r="F42" s="158" t="s">
        <v>37</v>
      </c>
      <c r="G42" s="158" t="s">
        <v>38</v>
      </c>
      <c r="H42" s="158" t="s">
        <v>33</v>
      </c>
      <c r="I42" s="158" t="s">
        <v>32</v>
      </c>
      <c r="J42" s="158" t="s">
        <v>36</v>
      </c>
      <c r="K42" s="158" t="s">
        <v>41</v>
      </c>
      <c r="L42" s="158" t="s">
        <v>33</v>
      </c>
      <c r="M42" s="158" t="s">
        <v>33</v>
      </c>
      <c r="N42" s="158" t="s">
        <v>37</v>
      </c>
      <c r="O42" s="158" t="s">
        <v>32</v>
      </c>
      <c r="P42" s="158" t="s">
        <v>36</v>
      </c>
      <c r="Q42" s="158" t="s">
        <v>36</v>
      </c>
      <c r="R42" s="158" t="s">
        <v>41</v>
      </c>
      <c r="S42" s="158" t="s">
        <v>44</v>
      </c>
      <c r="T42" s="158" t="s">
        <v>35</v>
      </c>
      <c r="U42" s="158" t="s">
        <v>37</v>
      </c>
      <c r="V42" s="158" t="s">
        <v>37</v>
      </c>
      <c r="W42" s="158" t="s">
        <v>36</v>
      </c>
      <c r="X42" s="158" t="s">
        <v>41</v>
      </c>
      <c r="Y42" s="158" t="s">
        <v>38</v>
      </c>
      <c r="Z42" s="158" t="s">
        <v>40</v>
      </c>
      <c r="AA42" s="158" t="s">
        <v>32</v>
      </c>
      <c r="AB42" s="158" t="s">
        <v>36</v>
      </c>
      <c r="AC42" s="158" t="s">
        <v>35</v>
      </c>
      <c r="AD42" s="158" t="s">
        <v>33</v>
      </c>
      <c r="AE42" s="174" t="s">
        <v>32</v>
      </c>
    </row>
    <row r="43" ht="16.5" customHeight="1" spans="1:31">
      <c r="A43" s="152"/>
      <c r="B43" s="159" t="s">
        <v>39</v>
      </c>
      <c r="C43" s="160">
        <v>5</v>
      </c>
      <c r="D43" s="161" t="s">
        <v>32</v>
      </c>
      <c r="E43" s="162" t="s">
        <v>36</v>
      </c>
      <c r="F43" s="162" t="s">
        <v>38</v>
      </c>
      <c r="G43" s="162" t="s">
        <v>44</v>
      </c>
      <c r="H43" s="162" t="s">
        <v>41</v>
      </c>
      <c r="I43" s="162" t="s">
        <v>37</v>
      </c>
      <c r="J43" s="162" t="s">
        <v>40</v>
      </c>
      <c r="K43" s="162" t="s">
        <v>40</v>
      </c>
      <c r="L43" s="162" t="s">
        <v>34</v>
      </c>
      <c r="M43" s="162" t="s">
        <v>44</v>
      </c>
      <c r="N43" s="162" t="s">
        <v>35</v>
      </c>
      <c r="O43" s="162" t="s">
        <v>33</v>
      </c>
      <c r="P43" s="162" t="s">
        <v>35</v>
      </c>
      <c r="Q43" s="162" t="s">
        <v>34</v>
      </c>
      <c r="R43" s="162" t="s">
        <v>34</v>
      </c>
      <c r="S43" s="162" t="s">
        <v>33</v>
      </c>
      <c r="T43" s="162" t="s">
        <v>36</v>
      </c>
      <c r="U43" s="162" t="s">
        <v>36</v>
      </c>
      <c r="V43" s="162" t="s">
        <v>34</v>
      </c>
      <c r="W43" s="162" t="s">
        <v>35</v>
      </c>
      <c r="X43" s="162" t="s">
        <v>38</v>
      </c>
      <c r="Y43" s="162" t="s">
        <v>34</v>
      </c>
      <c r="Z43" s="162" t="s">
        <v>44</v>
      </c>
      <c r="AA43" s="162" t="s">
        <v>36</v>
      </c>
      <c r="AB43" s="162" t="s">
        <v>34</v>
      </c>
      <c r="AC43" s="162" t="s">
        <v>34</v>
      </c>
      <c r="AD43" s="162" t="s">
        <v>40</v>
      </c>
      <c r="AE43" s="175" t="s">
        <v>34</v>
      </c>
    </row>
    <row r="44" ht="16.5" customHeight="1" spans="1:31">
      <c r="A44" s="163"/>
      <c r="B44" s="159"/>
      <c r="C44" s="160">
        <v>6</v>
      </c>
      <c r="D44" s="154" t="s">
        <v>34</v>
      </c>
      <c r="E44" s="155" t="s">
        <v>34</v>
      </c>
      <c r="F44" s="155" t="s">
        <v>34</v>
      </c>
      <c r="G44" s="155" t="s">
        <v>35</v>
      </c>
      <c r="H44" s="155" t="s">
        <v>36</v>
      </c>
      <c r="I44" s="155" t="s">
        <v>38</v>
      </c>
      <c r="J44" s="155" t="s">
        <v>35</v>
      </c>
      <c r="K44" s="155" t="s">
        <v>36</v>
      </c>
      <c r="L44" s="155" t="s">
        <v>40</v>
      </c>
      <c r="M44" s="155" t="s">
        <v>36</v>
      </c>
      <c r="N44" s="155" t="s">
        <v>38</v>
      </c>
      <c r="O44" s="155" t="s">
        <v>37</v>
      </c>
      <c r="P44" s="155" t="s">
        <v>38</v>
      </c>
      <c r="Q44" s="155" t="s">
        <v>37</v>
      </c>
      <c r="R44" s="155" t="s">
        <v>44</v>
      </c>
      <c r="S44" s="155" t="s">
        <v>40</v>
      </c>
      <c r="T44" s="155" t="s">
        <v>34</v>
      </c>
      <c r="U44" s="155" t="s">
        <v>34</v>
      </c>
      <c r="V44" s="155" t="s">
        <v>36</v>
      </c>
      <c r="W44" s="155" t="s">
        <v>38</v>
      </c>
      <c r="X44" s="155" t="s">
        <v>36</v>
      </c>
      <c r="Y44" s="155" t="s">
        <v>32</v>
      </c>
      <c r="Z44" s="155" t="s">
        <v>34</v>
      </c>
      <c r="AA44" s="155" t="s">
        <v>37</v>
      </c>
      <c r="AB44" s="155" t="s">
        <v>37</v>
      </c>
      <c r="AC44" s="155" t="s">
        <v>38</v>
      </c>
      <c r="AD44" s="155" t="s">
        <v>34</v>
      </c>
      <c r="AE44" s="173" t="s">
        <v>40</v>
      </c>
    </row>
    <row r="45" ht="16.5" customHeight="1" spans="1:31">
      <c r="A45" s="163"/>
      <c r="B45" s="159"/>
      <c r="C45" s="164">
        <v>7</v>
      </c>
      <c r="D45" s="154" t="s">
        <v>38</v>
      </c>
      <c r="E45" s="155" t="s">
        <v>37</v>
      </c>
      <c r="F45" s="155" t="s">
        <v>40</v>
      </c>
      <c r="G45" s="155" t="s">
        <v>34</v>
      </c>
      <c r="H45" s="155" t="s">
        <v>40</v>
      </c>
      <c r="I45" s="155" t="s">
        <v>35</v>
      </c>
      <c r="J45" s="155" t="s">
        <v>38</v>
      </c>
      <c r="K45" s="155" t="s">
        <v>37</v>
      </c>
      <c r="L45" s="155" t="s">
        <v>36</v>
      </c>
      <c r="M45" s="155" t="s">
        <v>38</v>
      </c>
      <c r="N45" s="155" t="s">
        <v>34</v>
      </c>
      <c r="O45" s="155" t="s">
        <v>44</v>
      </c>
      <c r="P45" s="155" t="s">
        <v>37</v>
      </c>
      <c r="Q45" s="155" t="s">
        <v>35</v>
      </c>
      <c r="R45" s="155" t="s">
        <v>37</v>
      </c>
      <c r="S45" s="155" t="s">
        <v>34</v>
      </c>
      <c r="T45" s="155" t="s">
        <v>37</v>
      </c>
      <c r="U45" s="155" t="s">
        <v>33</v>
      </c>
      <c r="V45" s="155" t="s">
        <v>38</v>
      </c>
      <c r="W45" s="155" t="s">
        <v>40</v>
      </c>
      <c r="X45" s="155" t="s">
        <v>37</v>
      </c>
      <c r="Y45" s="155" t="s">
        <v>36</v>
      </c>
      <c r="Z45" s="155" t="s">
        <v>38</v>
      </c>
      <c r="AA45" s="155" t="s">
        <v>38</v>
      </c>
      <c r="AB45" s="155" t="s">
        <v>35</v>
      </c>
      <c r="AC45" s="155" t="s">
        <v>44</v>
      </c>
      <c r="AD45" s="155" t="s">
        <v>36</v>
      </c>
      <c r="AE45" s="173" t="s">
        <v>37</v>
      </c>
    </row>
    <row r="46" ht="16.5" customHeight="1" spans="1:31">
      <c r="A46" s="165"/>
      <c r="B46" s="159"/>
      <c r="C46" s="153">
        <v>8</v>
      </c>
      <c r="D46" s="154" t="s">
        <v>32</v>
      </c>
      <c r="E46" s="155" t="s">
        <v>33</v>
      </c>
      <c r="F46" s="155" t="s">
        <v>35</v>
      </c>
      <c r="G46" s="155" t="s">
        <v>32</v>
      </c>
      <c r="H46" s="155" t="s">
        <v>34</v>
      </c>
      <c r="I46" s="155" t="s">
        <v>34</v>
      </c>
      <c r="J46" s="155" t="s">
        <v>32</v>
      </c>
      <c r="K46" s="155" t="s">
        <v>34</v>
      </c>
      <c r="L46" s="155" t="s">
        <v>35</v>
      </c>
      <c r="M46" s="155" t="s">
        <v>34</v>
      </c>
      <c r="N46" s="155" t="s">
        <v>32</v>
      </c>
      <c r="O46" s="155" t="s">
        <v>34</v>
      </c>
      <c r="P46" s="155" t="s">
        <v>34</v>
      </c>
      <c r="Q46" s="155" t="s">
        <v>41</v>
      </c>
      <c r="R46" s="155" t="s">
        <v>32</v>
      </c>
      <c r="S46" s="155" t="s">
        <v>32</v>
      </c>
      <c r="T46" s="155" t="s">
        <v>35</v>
      </c>
      <c r="U46" s="155" t="s">
        <v>33</v>
      </c>
      <c r="V46" s="155" t="s">
        <v>35</v>
      </c>
      <c r="W46" s="155" t="s">
        <v>34</v>
      </c>
      <c r="X46" s="155" t="s">
        <v>34</v>
      </c>
      <c r="Y46" s="155" t="s">
        <v>41</v>
      </c>
      <c r="Z46" s="155" t="s">
        <v>35</v>
      </c>
      <c r="AA46" s="155" t="s">
        <v>34</v>
      </c>
      <c r="AB46" s="155" t="s">
        <v>41</v>
      </c>
      <c r="AC46" s="155" t="s">
        <v>32</v>
      </c>
      <c r="AD46" s="155" t="s">
        <v>41</v>
      </c>
      <c r="AE46" s="173" t="s">
        <v>41</v>
      </c>
    </row>
    <row r="47" ht="16.5" customHeight="1" spans="1:31">
      <c r="A47" s="166"/>
      <c r="B47" s="167"/>
      <c r="C47" s="168">
        <v>9</v>
      </c>
      <c r="D47" s="169"/>
      <c r="E47" s="170"/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6"/>
    </row>
    <row r="48" ht="14.15" customHeight="1" spans="4:15"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ht="14.15" customHeight="1" spans="4:15"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ht="14.15" customHeight="1" spans="4:15"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  <row r="51" ht="14.15" customHeight="1" spans="4:15"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</row>
    <row r="52" ht="14.15" customHeight="1" spans="4:15"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</row>
    <row r="53" ht="14.15" customHeight="1" spans="4:15"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</row>
    <row r="54" ht="14.15" customHeight="1" spans="4:15"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ht="14.15" customHeight="1" spans="4:15"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</row>
    <row r="56" ht="12" customHeight="1" spans="4:15"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</row>
    <row r="57" ht="12" customHeight="1" spans="4:15"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 spans="4:15"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</row>
    <row r="59" spans="4:15"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</row>
    <row r="60" spans="4:15"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</row>
    <row r="61" spans="4:15"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</row>
    <row r="62" spans="4:15"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 spans="4:15"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</row>
    <row r="64" spans="4:15"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</row>
    <row r="65" spans="4:15"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</row>
    <row r="66" spans="4:15"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</row>
    <row r="67" spans="4:15"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</row>
    <row r="68" spans="4:15"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</row>
    <row r="69" spans="4:15"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</row>
    <row r="70" spans="4:15"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</row>
    <row r="71" spans="4:15"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</row>
    <row r="72" spans="4:15"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</row>
    <row r="73" spans="4:15"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</row>
    <row r="74" spans="4:15"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4:15"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</row>
    <row r="76" spans="4:15"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</row>
    <row r="77" spans="4:15"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</row>
    <row r="78" spans="4:15"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</row>
    <row r="79" spans="4:15"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</row>
    <row r="80" spans="4:15"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</row>
    <row r="81" spans="4:15"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</row>
    <row r="82" spans="4:15"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</row>
    <row r="83" spans="4:15"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</row>
    <row r="84" spans="4:15"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</row>
    <row r="85" spans="4:15"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</row>
  </sheetData>
  <mergeCells count="17">
    <mergeCell ref="A1:AE1"/>
    <mergeCell ref="A2:C2"/>
    <mergeCell ref="A3:A11"/>
    <mergeCell ref="A12:A20"/>
    <mergeCell ref="A21:A29"/>
    <mergeCell ref="A30:A38"/>
    <mergeCell ref="A39:A47"/>
    <mergeCell ref="B3:B6"/>
    <mergeCell ref="B7:B11"/>
    <mergeCell ref="B12:B15"/>
    <mergeCell ref="B16:B20"/>
    <mergeCell ref="B21:B24"/>
    <mergeCell ref="B25:B29"/>
    <mergeCell ref="B30:B33"/>
    <mergeCell ref="B34:B38"/>
    <mergeCell ref="B39:B42"/>
    <mergeCell ref="B43:B47"/>
  </mergeCells>
  <printOptions horizontalCentered="1"/>
  <pageMargins left="0.26" right="0.2" top="0.28" bottom="0.24" header="0.2" footer="0.24"/>
  <pageSetup paperSize="9" orientation="portrait" blackAndWhite="1" horizontalDpi="36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AE85"/>
  <sheetViews>
    <sheetView zoomScale="120" zoomScaleNormal="120" workbookViewId="0">
      <pane xSplit="3" ySplit="2" topLeftCell="D3" activePane="bottomRight" state="frozen"/>
      <selection/>
      <selection pane="topRight"/>
      <selection pane="bottomLeft"/>
      <selection pane="bottomRight" activeCell="H27" sqref="H27"/>
    </sheetView>
  </sheetViews>
  <sheetFormatPr defaultColWidth="9" defaultRowHeight="14.25"/>
  <cols>
    <col min="1" max="31" width="4.125" style="87" customWidth="1"/>
    <col min="32" max="33" width="3.58333333333333" style="87" customWidth="1"/>
    <col min="34" max="16384" width="9" style="87"/>
  </cols>
  <sheetData>
    <row r="1" ht="18.75" customHeight="1" spans="1:31">
      <c r="A1" s="88" t="s">
        <v>48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</row>
    <row r="2" s="86" customFormat="1" ht="18" customHeight="1" spans="1:31">
      <c r="A2" s="89" t="s">
        <v>49</v>
      </c>
      <c r="B2" s="90"/>
      <c r="C2" s="91"/>
      <c r="D2" s="92" t="s">
        <v>2</v>
      </c>
      <c r="E2" s="93" t="s">
        <v>3</v>
      </c>
      <c r="F2" s="93" t="s">
        <v>4</v>
      </c>
      <c r="G2" s="93" t="s">
        <v>5</v>
      </c>
      <c r="H2" s="93" t="s">
        <v>6</v>
      </c>
      <c r="I2" s="93" t="s">
        <v>7</v>
      </c>
      <c r="J2" s="93" t="s">
        <v>8</v>
      </c>
      <c r="K2" s="93" t="s">
        <v>9</v>
      </c>
      <c r="L2" s="93" t="s">
        <v>10</v>
      </c>
      <c r="M2" s="93" t="s">
        <v>11</v>
      </c>
      <c r="N2" s="93" t="s">
        <v>12</v>
      </c>
      <c r="O2" s="93" t="s">
        <v>13</v>
      </c>
      <c r="P2" s="93" t="s">
        <v>14</v>
      </c>
      <c r="Q2" s="93" t="s">
        <v>15</v>
      </c>
      <c r="R2" s="93" t="s">
        <v>16</v>
      </c>
      <c r="S2" s="93" t="s">
        <v>17</v>
      </c>
      <c r="T2" s="93" t="s">
        <v>18</v>
      </c>
      <c r="U2" s="93" t="s">
        <v>19</v>
      </c>
      <c r="V2" s="93" t="s">
        <v>20</v>
      </c>
      <c r="W2" s="93" t="s">
        <v>21</v>
      </c>
      <c r="X2" s="93" t="s">
        <v>22</v>
      </c>
      <c r="Y2" s="93" t="s">
        <v>23</v>
      </c>
      <c r="Z2" s="93" t="s">
        <v>24</v>
      </c>
      <c r="AA2" s="93" t="s">
        <v>25</v>
      </c>
      <c r="AB2" s="93" t="s">
        <v>26</v>
      </c>
      <c r="AC2" s="93" t="s">
        <v>27</v>
      </c>
      <c r="AD2" s="93" t="s">
        <v>28</v>
      </c>
      <c r="AE2" s="134" t="s">
        <v>29</v>
      </c>
    </row>
    <row r="3" ht="16.5" customHeight="1" spans="1:31">
      <c r="A3" s="94" t="s">
        <v>30</v>
      </c>
      <c r="B3" s="95" t="s">
        <v>31</v>
      </c>
      <c r="C3" s="96">
        <v>1</v>
      </c>
      <c r="D3" s="97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135"/>
    </row>
    <row r="4" ht="16.5" customHeight="1" spans="1:31">
      <c r="A4" s="99"/>
      <c r="B4" s="100"/>
      <c r="C4" s="101">
        <v>2</v>
      </c>
      <c r="D4" s="102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36"/>
    </row>
    <row r="5" ht="16.5" customHeight="1" spans="1:31">
      <c r="A5" s="99"/>
      <c r="B5" s="100"/>
      <c r="C5" s="101">
        <v>3</v>
      </c>
      <c r="D5" s="102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36"/>
    </row>
    <row r="6" ht="16.5" customHeight="1" spans="1:31">
      <c r="A6" s="99"/>
      <c r="B6" s="104"/>
      <c r="C6" s="105">
        <v>4</v>
      </c>
      <c r="D6" s="106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37"/>
    </row>
    <row r="7" ht="16.5" customHeight="1" spans="1:31">
      <c r="A7" s="99"/>
      <c r="B7" s="108" t="s">
        <v>39</v>
      </c>
      <c r="C7" s="109">
        <v>5</v>
      </c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135"/>
    </row>
    <row r="8" ht="16.5" customHeight="1" spans="1:31">
      <c r="A8" s="99"/>
      <c r="B8" s="108"/>
      <c r="C8" s="109">
        <v>6</v>
      </c>
      <c r="D8" s="102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36"/>
    </row>
    <row r="9" ht="16.5" customHeight="1" spans="1:31">
      <c r="A9" s="110"/>
      <c r="B9" s="108"/>
      <c r="C9" s="111">
        <v>7</v>
      </c>
      <c r="D9" s="102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36"/>
    </row>
    <row r="10" ht="16.5" customHeight="1" spans="1:31">
      <c r="A10" s="110"/>
      <c r="B10" s="108"/>
      <c r="C10" s="101">
        <v>8</v>
      </c>
      <c r="D10" s="102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36"/>
    </row>
    <row r="11" ht="16.5" customHeight="1" spans="1:31">
      <c r="A11" s="110"/>
      <c r="B11" s="108"/>
      <c r="C11" s="111">
        <v>9</v>
      </c>
      <c r="D11" s="112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38"/>
    </row>
    <row r="12" ht="16.5" customHeight="1" spans="1:31">
      <c r="A12" s="94" t="s">
        <v>43</v>
      </c>
      <c r="B12" s="95" t="s">
        <v>31</v>
      </c>
      <c r="C12" s="96">
        <v>1</v>
      </c>
      <c r="D12" s="114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39"/>
    </row>
    <row r="13" ht="16.5" customHeight="1" spans="1:31">
      <c r="A13" s="116"/>
      <c r="B13" s="100"/>
      <c r="C13" s="101">
        <v>2</v>
      </c>
      <c r="D13" s="102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36"/>
    </row>
    <row r="14" ht="16.5" customHeight="1" spans="1:31">
      <c r="A14" s="116"/>
      <c r="B14" s="100"/>
      <c r="C14" s="101">
        <v>3</v>
      </c>
      <c r="D14" s="102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36"/>
    </row>
    <row r="15" ht="16.5" customHeight="1" spans="1:31">
      <c r="A15" s="116"/>
      <c r="B15" s="104"/>
      <c r="C15" s="105">
        <v>4</v>
      </c>
      <c r="D15" s="106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37"/>
    </row>
    <row r="16" ht="16.5" customHeight="1" spans="1:31">
      <c r="A16" s="116"/>
      <c r="B16" s="108" t="s">
        <v>39</v>
      </c>
      <c r="C16" s="109">
        <v>5</v>
      </c>
      <c r="D16" s="97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135"/>
    </row>
    <row r="17" ht="16.5" customHeight="1" spans="1:31">
      <c r="A17" s="117"/>
      <c r="B17" s="108"/>
      <c r="C17" s="109">
        <v>6</v>
      </c>
      <c r="D17" s="102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36"/>
    </row>
    <row r="18" ht="16.5" customHeight="1" spans="1:31">
      <c r="A18" s="117"/>
      <c r="B18" s="108"/>
      <c r="C18" s="111">
        <v>7</v>
      </c>
      <c r="D18" s="102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36"/>
    </row>
    <row r="19" ht="16.5" customHeight="1" spans="1:31">
      <c r="A19" s="118"/>
      <c r="B19" s="108"/>
      <c r="C19" s="101">
        <v>8</v>
      </c>
      <c r="D19" s="102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36"/>
    </row>
    <row r="20" ht="16.5" customHeight="1" spans="1:31">
      <c r="A20" s="119"/>
      <c r="B20" s="120"/>
      <c r="C20" s="121">
        <v>9</v>
      </c>
      <c r="D20" s="122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40"/>
    </row>
    <row r="21" ht="16.5" customHeight="1" spans="1:31">
      <c r="A21" s="124" t="s">
        <v>45</v>
      </c>
      <c r="B21" s="100" t="s">
        <v>31</v>
      </c>
      <c r="C21" s="109">
        <v>1</v>
      </c>
      <c r="D21" s="97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135"/>
    </row>
    <row r="22" ht="16.5" customHeight="1" spans="1:31">
      <c r="A22" s="99"/>
      <c r="B22" s="100"/>
      <c r="C22" s="101">
        <v>2</v>
      </c>
      <c r="D22" s="102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36"/>
    </row>
    <row r="23" ht="16.5" customHeight="1" spans="1:31">
      <c r="A23" s="99"/>
      <c r="B23" s="100"/>
      <c r="C23" s="101">
        <v>3</v>
      </c>
      <c r="D23" s="102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36"/>
    </row>
    <row r="24" ht="16.5" customHeight="1" spans="1:31">
      <c r="A24" s="99"/>
      <c r="B24" s="104"/>
      <c r="C24" s="105">
        <v>4</v>
      </c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37"/>
    </row>
    <row r="25" ht="16.5" customHeight="1" spans="1:31">
      <c r="A25" s="99"/>
      <c r="B25" s="108" t="s">
        <v>39</v>
      </c>
      <c r="C25" s="109">
        <v>5</v>
      </c>
      <c r="D25" s="97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135"/>
    </row>
    <row r="26" ht="16.5" customHeight="1" spans="1:31">
      <c r="A26" s="125"/>
      <c r="B26" s="108"/>
      <c r="C26" s="109">
        <v>6</v>
      </c>
      <c r="D26" s="102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36"/>
    </row>
    <row r="27" ht="16.5" customHeight="1" spans="1:31">
      <c r="A27" s="125"/>
      <c r="B27" s="108"/>
      <c r="C27" s="101">
        <v>7</v>
      </c>
      <c r="D27" s="102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36"/>
    </row>
    <row r="28" ht="16.5" customHeight="1" spans="1:31">
      <c r="A28" s="126"/>
      <c r="B28" s="108"/>
      <c r="C28" s="101">
        <v>8</v>
      </c>
      <c r="D28" s="102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36"/>
    </row>
    <row r="29" ht="16.5" customHeight="1" spans="1:31">
      <c r="A29" s="126"/>
      <c r="B29" s="108"/>
      <c r="C29" s="127">
        <v>9</v>
      </c>
      <c r="D29" s="112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38"/>
    </row>
    <row r="30" ht="16.5" customHeight="1" spans="1:31">
      <c r="A30" s="94" t="s">
        <v>46</v>
      </c>
      <c r="B30" s="95" t="s">
        <v>31</v>
      </c>
      <c r="C30" s="96">
        <v>1</v>
      </c>
      <c r="D30" s="114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39"/>
    </row>
    <row r="31" ht="16.5" customHeight="1" spans="1:31">
      <c r="A31" s="99"/>
      <c r="B31" s="100"/>
      <c r="C31" s="101">
        <v>2</v>
      </c>
      <c r="D31" s="102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36"/>
    </row>
    <row r="32" ht="16.5" customHeight="1" spans="1:31">
      <c r="A32" s="99"/>
      <c r="B32" s="100"/>
      <c r="C32" s="101">
        <v>3</v>
      </c>
      <c r="D32" s="102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36"/>
    </row>
    <row r="33" ht="16.5" customHeight="1" spans="1:31">
      <c r="A33" s="99"/>
      <c r="B33" s="104"/>
      <c r="C33" s="105">
        <v>4</v>
      </c>
      <c r="D33" s="106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37"/>
    </row>
    <row r="34" ht="16.5" customHeight="1" spans="1:31">
      <c r="A34" s="99"/>
      <c r="B34" s="108" t="s">
        <v>39</v>
      </c>
      <c r="C34" s="109">
        <v>5</v>
      </c>
      <c r="D34" s="97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135"/>
    </row>
    <row r="35" ht="16.5" customHeight="1" spans="1:31">
      <c r="A35" s="125"/>
      <c r="B35" s="108"/>
      <c r="C35" s="109">
        <v>6</v>
      </c>
      <c r="D35" s="102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36"/>
    </row>
    <row r="36" ht="16.5" customHeight="1" spans="1:31">
      <c r="A36" s="125"/>
      <c r="B36" s="108"/>
      <c r="C36" s="111">
        <v>7</v>
      </c>
      <c r="D36" s="102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36"/>
    </row>
    <row r="37" ht="16.5" customHeight="1" spans="1:31">
      <c r="A37" s="126"/>
      <c r="B37" s="108"/>
      <c r="C37" s="101">
        <v>8</v>
      </c>
      <c r="D37" s="102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36"/>
    </row>
    <row r="38" ht="16.5" customHeight="1" spans="1:31">
      <c r="A38" s="128"/>
      <c r="B38" s="120"/>
      <c r="C38" s="121">
        <v>9</v>
      </c>
      <c r="D38" s="122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40"/>
    </row>
    <row r="39" ht="16.5" customHeight="1" spans="1:31">
      <c r="A39" s="124" t="s">
        <v>47</v>
      </c>
      <c r="B39" s="100" t="s">
        <v>31</v>
      </c>
      <c r="C39" s="109">
        <v>1</v>
      </c>
      <c r="D39" s="97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135"/>
    </row>
    <row r="40" ht="16.5" customHeight="1" spans="1:31">
      <c r="A40" s="99"/>
      <c r="B40" s="100"/>
      <c r="C40" s="101">
        <v>2</v>
      </c>
      <c r="D40" s="102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36"/>
    </row>
    <row r="41" ht="16.5" customHeight="1" spans="1:31">
      <c r="A41" s="99"/>
      <c r="B41" s="100"/>
      <c r="C41" s="101">
        <v>3</v>
      </c>
      <c r="D41" s="102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36"/>
    </row>
    <row r="42" ht="16.5" customHeight="1" spans="1:31">
      <c r="A42" s="99"/>
      <c r="B42" s="104"/>
      <c r="C42" s="105">
        <v>4</v>
      </c>
      <c r="D42" s="106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37"/>
    </row>
    <row r="43" ht="16.5" customHeight="1" spans="1:31">
      <c r="A43" s="99"/>
      <c r="B43" s="108" t="s">
        <v>39</v>
      </c>
      <c r="C43" s="109">
        <v>5</v>
      </c>
      <c r="D43" s="97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8"/>
      <c r="AB43" s="98"/>
      <c r="AC43" s="98"/>
      <c r="AD43" s="98"/>
      <c r="AE43" s="135"/>
    </row>
    <row r="44" ht="16.5" customHeight="1" spans="1:31">
      <c r="A44" s="125"/>
      <c r="B44" s="108"/>
      <c r="C44" s="109">
        <v>6</v>
      </c>
      <c r="D44" s="102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36"/>
    </row>
    <row r="45" ht="16.5" customHeight="1" spans="1:31">
      <c r="A45" s="125"/>
      <c r="B45" s="108"/>
      <c r="C45" s="111">
        <v>7</v>
      </c>
      <c r="D45" s="112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38"/>
    </row>
    <row r="46" ht="16.5" customHeight="1" spans="1:31">
      <c r="A46" s="126"/>
      <c r="B46" s="108"/>
      <c r="C46" s="101">
        <v>8</v>
      </c>
      <c r="D46" s="129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41"/>
    </row>
    <row r="47" ht="16.5" customHeight="1" spans="1:31">
      <c r="A47" s="128"/>
      <c r="B47" s="120"/>
      <c r="C47" s="121">
        <v>9</v>
      </c>
      <c r="D47" s="131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42"/>
    </row>
    <row r="48" ht="14.15" customHeight="1" spans="4:15"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</row>
    <row r="49" ht="14.15" customHeight="1" spans="4:15"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</row>
    <row r="50" ht="14.15" customHeight="1" spans="4:15"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</row>
    <row r="51" ht="14.15" customHeight="1" spans="4:15"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</row>
    <row r="52" ht="14.15" customHeight="1" spans="4:15"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</row>
    <row r="53" ht="14.15" customHeight="1" spans="4:15"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</row>
    <row r="54" ht="14.15" customHeight="1" spans="4:15"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ht="14.15" customHeight="1" spans="4:15"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</row>
    <row r="56" ht="12" customHeight="1" spans="4:15"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</row>
    <row r="57" ht="12" customHeight="1" spans="4:15"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  <row r="58" spans="4:15"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</row>
    <row r="59" spans="4:15"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</row>
    <row r="60" spans="4:15"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</row>
    <row r="61" spans="4:15"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</row>
    <row r="62" spans="4:15"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 spans="4:15"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</row>
    <row r="64" spans="4:15"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</row>
    <row r="65" spans="4:15"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</row>
    <row r="66" spans="4:15"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</row>
    <row r="67" spans="4:15"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</row>
    <row r="68" spans="4:15"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</row>
    <row r="69" spans="4:15"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</row>
    <row r="70" spans="4:15"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</row>
    <row r="71" spans="4:15"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</row>
    <row r="72" spans="4:15"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</row>
    <row r="73" spans="4:15"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</row>
    <row r="74" spans="4:15"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</row>
    <row r="75" spans="4:15"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</row>
    <row r="76" spans="4:15"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</row>
    <row r="77" spans="4:15"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</row>
    <row r="78" spans="4:15"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</row>
    <row r="79" spans="4:15"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</row>
    <row r="80" spans="4:15"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</row>
    <row r="81" spans="4:15"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</row>
    <row r="82" spans="4:15"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</row>
    <row r="83" spans="4:15"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</row>
    <row r="84" spans="4:15"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</row>
    <row r="85" spans="4:15"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</row>
  </sheetData>
  <mergeCells count="17">
    <mergeCell ref="A1:AE1"/>
    <mergeCell ref="A2:C2"/>
    <mergeCell ref="A3:A11"/>
    <mergeCell ref="A12:A20"/>
    <mergeCell ref="A21:A29"/>
    <mergeCell ref="A30:A38"/>
    <mergeCell ref="A39:A47"/>
    <mergeCell ref="B3:B6"/>
    <mergeCell ref="B7:B11"/>
    <mergeCell ref="B12:B15"/>
    <mergeCell ref="B16:B20"/>
    <mergeCell ref="B21:B24"/>
    <mergeCell ref="B25:B29"/>
    <mergeCell ref="B30:B33"/>
    <mergeCell ref="B34:B38"/>
    <mergeCell ref="B39:B42"/>
    <mergeCell ref="B43:B47"/>
  </mergeCells>
  <printOptions horizontalCentered="1"/>
  <pageMargins left="0.26" right="0.2" top="0.511805555555556" bottom="0.472222222222222" header="0.2" footer="0.24"/>
  <pageSetup paperSize="9" orientation="landscape" blackAndWhite="1" horizontalDpi="36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AE46"/>
  <sheetViews>
    <sheetView zoomScale="120" zoomScaleNormal="120" workbookViewId="0">
      <pane xSplit="3" ySplit="2" topLeftCell="D7" activePane="bottomRight" state="frozen"/>
      <selection/>
      <selection pane="topRight"/>
      <selection pane="bottomLeft"/>
      <selection pane="bottomRight" activeCell="O29" sqref="O29"/>
    </sheetView>
  </sheetViews>
  <sheetFormatPr defaultColWidth="9" defaultRowHeight="14.25"/>
  <cols>
    <col min="1" max="1" width="3" style="52" customWidth="1"/>
    <col min="2" max="2" width="2.83333333333333" style="52" customWidth="1"/>
    <col min="3" max="3" width="3.25" style="52" customWidth="1"/>
    <col min="4" max="27" width="4.58333333333333" style="52" customWidth="1"/>
    <col min="28" max="31" width="4.625" style="52" customWidth="1"/>
    <col min="32" max="16384" width="9" style="52"/>
  </cols>
  <sheetData>
    <row r="1" ht="18.75" hidden="1" customHeight="1" spans="1:27">
      <c r="A1" s="53" t="s">
        <v>50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</row>
    <row r="2" s="51" customFormat="1" ht="26.25" hidden="1" customHeight="1" spans="1:27">
      <c r="A2" s="54" t="s">
        <v>51</v>
      </c>
      <c r="B2" s="55"/>
      <c r="C2" s="55"/>
      <c r="D2" s="56" t="s">
        <v>2</v>
      </c>
      <c r="E2" s="56" t="s">
        <v>3</v>
      </c>
      <c r="F2" s="56" t="s">
        <v>4</v>
      </c>
      <c r="G2" s="56" t="s">
        <v>5</v>
      </c>
      <c r="H2" s="56" t="s">
        <v>6</v>
      </c>
      <c r="I2" s="56" t="s">
        <v>7</v>
      </c>
      <c r="J2" s="56" t="s">
        <v>8</v>
      </c>
      <c r="K2" s="56" t="s">
        <v>9</v>
      </c>
      <c r="L2" s="56" t="s">
        <v>10</v>
      </c>
      <c r="M2" s="56" t="s">
        <v>11</v>
      </c>
      <c r="N2" s="56" t="s">
        <v>12</v>
      </c>
      <c r="O2" s="56" t="s">
        <v>13</v>
      </c>
      <c r="P2" s="56" t="s">
        <v>14</v>
      </c>
      <c r="Q2" s="56" t="s">
        <v>15</v>
      </c>
      <c r="R2" s="56" t="s">
        <v>16</v>
      </c>
      <c r="S2" s="56" t="s">
        <v>17</v>
      </c>
      <c r="T2" s="56" t="s">
        <v>18</v>
      </c>
      <c r="U2" s="56" t="s">
        <v>19</v>
      </c>
      <c r="V2" s="56" t="s">
        <v>20</v>
      </c>
      <c r="W2" s="56" t="s">
        <v>21</v>
      </c>
      <c r="X2" s="56" t="s">
        <v>22</v>
      </c>
      <c r="Y2" s="56" t="s">
        <v>23</v>
      </c>
      <c r="Z2" s="56" t="s">
        <v>24</v>
      </c>
      <c r="AA2" s="80" t="s">
        <v>25</v>
      </c>
    </row>
    <row r="3" ht="25" hidden="1" customHeight="1" spans="1:27">
      <c r="A3" s="57" t="s">
        <v>52</v>
      </c>
      <c r="B3" s="58"/>
      <c r="C3" s="59"/>
      <c r="D3" s="60" t="s">
        <v>35</v>
      </c>
      <c r="E3" s="60" t="s">
        <v>33</v>
      </c>
      <c r="F3" s="60" t="s">
        <v>41</v>
      </c>
      <c r="G3" s="60" t="s">
        <v>32</v>
      </c>
      <c r="H3" s="60" t="s">
        <v>32</v>
      </c>
      <c r="I3" s="60" t="s">
        <v>41</v>
      </c>
      <c r="J3" s="60" t="s">
        <v>32</v>
      </c>
      <c r="K3" s="60" t="s">
        <v>32</v>
      </c>
      <c r="L3" s="60" t="s">
        <v>41</v>
      </c>
      <c r="M3" s="60" t="s">
        <v>35</v>
      </c>
      <c r="N3" s="60" t="s">
        <v>32</v>
      </c>
      <c r="O3" s="60" t="s">
        <v>32</v>
      </c>
      <c r="P3" s="60" t="s">
        <v>33</v>
      </c>
      <c r="Q3" s="60" t="s">
        <v>35</v>
      </c>
      <c r="R3" s="60" t="s">
        <v>33</v>
      </c>
      <c r="S3" s="60" t="s">
        <v>41</v>
      </c>
      <c r="T3" s="60" t="s">
        <v>33</v>
      </c>
      <c r="U3" s="60" t="s">
        <v>33</v>
      </c>
      <c r="V3" s="60" t="s">
        <v>32</v>
      </c>
      <c r="W3" s="60" t="s">
        <v>32</v>
      </c>
      <c r="X3" s="60" t="s">
        <v>34</v>
      </c>
      <c r="Y3" s="60" t="s">
        <v>41</v>
      </c>
      <c r="Z3" s="60" t="s">
        <v>33</v>
      </c>
      <c r="AA3" s="81" t="s">
        <v>35</v>
      </c>
    </row>
    <row r="4" ht="25" hidden="1" customHeight="1" spans="1:27">
      <c r="A4" s="57" t="s">
        <v>53</v>
      </c>
      <c r="B4" s="58"/>
      <c r="C4" s="59"/>
      <c r="D4" s="61" t="s">
        <v>41</v>
      </c>
      <c r="E4" s="61" t="s">
        <v>34</v>
      </c>
      <c r="F4" s="61" t="s">
        <v>33</v>
      </c>
      <c r="G4" s="61" t="s">
        <v>33</v>
      </c>
      <c r="H4" s="61" t="s">
        <v>34</v>
      </c>
      <c r="I4" s="61" t="s">
        <v>33</v>
      </c>
      <c r="J4" s="61" t="s">
        <v>33</v>
      </c>
      <c r="K4" s="61" t="s">
        <v>34</v>
      </c>
      <c r="L4" s="61" t="s">
        <v>33</v>
      </c>
      <c r="M4" s="61" t="s">
        <v>34</v>
      </c>
      <c r="N4" s="61" t="s">
        <v>35</v>
      </c>
      <c r="O4" s="61" t="s">
        <v>35</v>
      </c>
      <c r="P4" s="61" t="s">
        <v>35</v>
      </c>
      <c r="Q4" s="61" t="s">
        <v>34</v>
      </c>
      <c r="R4" s="61" t="s">
        <v>41</v>
      </c>
      <c r="S4" s="61" t="s">
        <v>35</v>
      </c>
      <c r="T4" s="61" t="s">
        <v>35</v>
      </c>
      <c r="U4" s="61" t="s">
        <v>41</v>
      </c>
      <c r="V4" s="61" t="s">
        <v>33</v>
      </c>
      <c r="W4" s="61" t="s">
        <v>41</v>
      </c>
      <c r="X4" s="61" t="s">
        <v>33</v>
      </c>
      <c r="Y4" s="61" t="s">
        <v>33</v>
      </c>
      <c r="Z4" s="61" t="s">
        <v>35</v>
      </c>
      <c r="AA4" s="82" t="s">
        <v>34</v>
      </c>
    </row>
    <row r="5" ht="25" hidden="1" customHeight="1" spans="1:27">
      <c r="A5" s="57" t="s">
        <v>54</v>
      </c>
      <c r="B5" s="58"/>
      <c r="C5" s="59"/>
      <c r="D5" s="61" t="s">
        <v>34</v>
      </c>
      <c r="E5" s="61" t="s">
        <v>35</v>
      </c>
      <c r="F5" s="61" t="s">
        <v>34</v>
      </c>
      <c r="G5" s="61" t="s">
        <v>35</v>
      </c>
      <c r="H5" s="61" t="s">
        <v>41</v>
      </c>
      <c r="I5" s="61" t="s">
        <v>35</v>
      </c>
      <c r="J5" s="61" t="s">
        <v>41</v>
      </c>
      <c r="K5" s="61" t="s">
        <v>33</v>
      </c>
      <c r="L5" s="61" t="s">
        <v>34</v>
      </c>
      <c r="M5" s="61" t="s">
        <v>32</v>
      </c>
      <c r="N5" s="61" t="s">
        <v>41</v>
      </c>
      <c r="O5" s="61" t="s">
        <v>33</v>
      </c>
      <c r="P5" s="61" t="s">
        <v>41</v>
      </c>
      <c r="Q5" s="61" t="s">
        <v>41</v>
      </c>
      <c r="R5" s="61" t="s">
        <v>32</v>
      </c>
      <c r="S5" s="61" t="s">
        <v>32</v>
      </c>
      <c r="T5" s="61" t="s">
        <v>34</v>
      </c>
      <c r="U5" s="61" t="s">
        <v>35</v>
      </c>
      <c r="V5" s="61" t="s">
        <v>35</v>
      </c>
      <c r="W5" s="61" t="s">
        <v>33</v>
      </c>
      <c r="X5" s="61" t="s">
        <v>35</v>
      </c>
      <c r="Y5" s="61" t="s">
        <v>32</v>
      </c>
      <c r="Z5" s="61" t="s">
        <v>41</v>
      </c>
      <c r="AA5" s="82" t="s">
        <v>41</v>
      </c>
    </row>
    <row r="6" ht="25" hidden="1" customHeight="1" spans="1:27">
      <c r="A6" s="57" t="s">
        <v>55</v>
      </c>
      <c r="B6" s="58"/>
      <c r="C6" s="59"/>
      <c r="D6" s="61" t="s">
        <v>32</v>
      </c>
      <c r="E6" s="61" t="s">
        <v>41</v>
      </c>
      <c r="F6" s="61" t="s">
        <v>32</v>
      </c>
      <c r="G6" s="61" t="s">
        <v>41</v>
      </c>
      <c r="H6" s="61" t="s">
        <v>35</v>
      </c>
      <c r="I6" s="61" t="s">
        <v>32</v>
      </c>
      <c r="J6" s="61" t="s">
        <v>34</v>
      </c>
      <c r="K6" s="61" t="s">
        <v>41</v>
      </c>
      <c r="L6" s="61" t="s">
        <v>35</v>
      </c>
      <c r="M6" s="61" t="s">
        <v>41</v>
      </c>
      <c r="N6" s="61" t="s">
        <v>34</v>
      </c>
      <c r="O6" s="61" t="s">
        <v>41</v>
      </c>
      <c r="P6" s="61" t="s">
        <v>32</v>
      </c>
      <c r="Q6" s="61" t="s">
        <v>32</v>
      </c>
      <c r="R6" s="61" t="s">
        <v>34</v>
      </c>
      <c r="S6" s="61" t="s">
        <v>34</v>
      </c>
      <c r="T6" s="61" t="s">
        <v>41</v>
      </c>
      <c r="U6" s="61" t="s">
        <v>34</v>
      </c>
      <c r="V6" s="61" t="s">
        <v>34</v>
      </c>
      <c r="W6" s="61" t="s">
        <v>35</v>
      </c>
      <c r="X6" s="61" t="s">
        <v>32</v>
      </c>
      <c r="Y6" s="61" t="s">
        <v>34</v>
      </c>
      <c r="Z6" s="61" t="s">
        <v>32</v>
      </c>
      <c r="AA6" s="82" t="s">
        <v>32</v>
      </c>
    </row>
    <row r="7" ht="25" hidden="1" customHeight="1" spans="1:27">
      <c r="A7" s="57" t="s">
        <v>56</v>
      </c>
      <c r="B7" s="58"/>
      <c r="C7" s="59"/>
      <c r="D7" s="61" t="s">
        <v>33</v>
      </c>
      <c r="E7" s="61" t="s">
        <v>32</v>
      </c>
      <c r="F7" s="61" t="s">
        <v>35</v>
      </c>
      <c r="G7" s="61" t="s">
        <v>34</v>
      </c>
      <c r="H7" s="61" t="s">
        <v>33</v>
      </c>
      <c r="I7" s="61" t="s">
        <v>34</v>
      </c>
      <c r="J7" s="61" t="s">
        <v>35</v>
      </c>
      <c r="K7" s="61" t="s">
        <v>35</v>
      </c>
      <c r="L7" s="61" t="s">
        <v>32</v>
      </c>
      <c r="M7" s="61" t="s">
        <v>33</v>
      </c>
      <c r="N7" s="61" t="s">
        <v>33</v>
      </c>
      <c r="O7" s="61" t="s">
        <v>34</v>
      </c>
      <c r="P7" s="61" t="s">
        <v>34</v>
      </c>
      <c r="Q7" s="61" t="s">
        <v>33</v>
      </c>
      <c r="R7" s="61" t="s">
        <v>35</v>
      </c>
      <c r="S7" s="61" t="s">
        <v>33</v>
      </c>
      <c r="T7" s="61" t="s">
        <v>32</v>
      </c>
      <c r="U7" s="61" t="s">
        <v>32</v>
      </c>
      <c r="V7" s="61" t="s">
        <v>41</v>
      </c>
      <c r="W7" s="61" t="s">
        <v>34</v>
      </c>
      <c r="X7" s="61" t="s">
        <v>41</v>
      </c>
      <c r="Y7" s="61" t="s">
        <v>35</v>
      </c>
      <c r="Z7" s="61" t="s">
        <v>34</v>
      </c>
      <c r="AA7" s="82" t="s">
        <v>33</v>
      </c>
    </row>
    <row r="8" ht="14.15" hidden="1" customHeight="1" spans="4:15"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</row>
    <row r="9" ht="14.15" hidden="1" customHeight="1" spans="4:15"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</row>
    <row r="10" ht="25" customHeight="1" spans="1:27">
      <c r="A10" s="53" t="s">
        <v>57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83"/>
      <c r="Z10" s="83"/>
      <c r="AA10" s="83"/>
    </row>
    <row r="11" ht="25" customHeight="1" spans="1:31">
      <c r="A11" s="54" t="s">
        <v>51</v>
      </c>
      <c r="B11" s="55"/>
      <c r="C11" s="63"/>
      <c r="D11" s="64" t="s">
        <v>2</v>
      </c>
      <c r="E11" s="56" t="s">
        <v>3</v>
      </c>
      <c r="F11" s="56" t="s">
        <v>4</v>
      </c>
      <c r="G11" s="56" t="s">
        <v>5</v>
      </c>
      <c r="H11" s="56" t="s">
        <v>6</v>
      </c>
      <c r="I11" s="56" t="s">
        <v>7</v>
      </c>
      <c r="J11" s="56" t="s">
        <v>8</v>
      </c>
      <c r="K11" s="56" t="s">
        <v>9</v>
      </c>
      <c r="L11" s="56" t="s">
        <v>10</v>
      </c>
      <c r="M11" s="56" t="s">
        <v>11</v>
      </c>
      <c r="N11" s="56" t="s">
        <v>12</v>
      </c>
      <c r="O11" s="56" t="s">
        <v>13</v>
      </c>
      <c r="P11" s="56" t="s">
        <v>14</v>
      </c>
      <c r="Q11" s="56" t="s">
        <v>15</v>
      </c>
      <c r="R11" s="56" t="s">
        <v>16</v>
      </c>
      <c r="S11" s="56" t="s">
        <v>17</v>
      </c>
      <c r="T11" s="56" t="s">
        <v>18</v>
      </c>
      <c r="U11" s="56" t="s">
        <v>19</v>
      </c>
      <c r="V11" s="56" t="s">
        <v>20</v>
      </c>
      <c r="W11" s="56" t="s">
        <v>21</v>
      </c>
      <c r="X11" s="78" t="s">
        <v>22</v>
      </c>
      <c r="Y11" s="84" t="s">
        <v>23</v>
      </c>
      <c r="Z11" s="78" t="s">
        <v>24</v>
      </c>
      <c r="AA11" s="78" t="s">
        <v>25</v>
      </c>
      <c r="AB11" s="56" t="s">
        <v>26</v>
      </c>
      <c r="AC11" s="56" t="s">
        <v>27</v>
      </c>
      <c r="AD11" s="56" t="s">
        <v>28</v>
      </c>
      <c r="AE11" s="80" t="s">
        <v>29</v>
      </c>
    </row>
    <row r="12" ht="25" customHeight="1" spans="1:31">
      <c r="A12" s="57" t="s">
        <v>53</v>
      </c>
      <c r="B12" s="58"/>
      <c r="C12" s="65"/>
      <c r="D12" s="66" t="s">
        <v>58</v>
      </c>
      <c r="E12" s="67" t="s">
        <v>59</v>
      </c>
      <c r="F12" s="66" t="s">
        <v>60</v>
      </c>
      <c r="G12" s="66" t="s">
        <v>61</v>
      </c>
      <c r="H12" s="66" t="s">
        <v>62</v>
      </c>
      <c r="I12" s="71" t="s">
        <v>63</v>
      </c>
      <c r="J12" s="67" t="s">
        <v>64</v>
      </c>
      <c r="K12" s="67" t="s">
        <v>65</v>
      </c>
      <c r="L12" s="67" t="s">
        <v>66</v>
      </c>
      <c r="M12" s="66" t="s">
        <v>67</v>
      </c>
      <c r="N12" s="67" t="s">
        <v>68</v>
      </c>
      <c r="O12" s="66" t="s">
        <v>69</v>
      </c>
      <c r="P12" s="67" t="s">
        <v>70</v>
      </c>
      <c r="Q12" s="67" t="s">
        <v>71</v>
      </c>
      <c r="R12" s="66" t="s">
        <v>72</v>
      </c>
      <c r="S12" s="66" t="s">
        <v>73</v>
      </c>
      <c r="T12" s="66" t="s">
        <v>74</v>
      </c>
      <c r="U12" s="67" t="s">
        <v>75</v>
      </c>
      <c r="V12" s="66" t="s">
        <v>76</v>
      </c>
      <c r="W12" s="67" t="s">
        <v>77</v>
      </c>
      <c r="X12" s="67" t="s">
        <v>78</v>
      </c>
      <c r="Y12" s="66" t="s">
        <v>79</v>
      </c>
      <c r="Z12" s="66" t="s">
        <v>80</v>
      </c>
      <c r="AA12" s="71" t="s">
        <v>81</v>
      </c>
      <c r="AB12" s="71" t="s">
        <v>82</v>
      </c>
      <c r="AC12" s="67" t="s">
        <v>83</v>
      </c>
      <c r="AD12" s="66" t="s">
        <v>84</v>
      </c>
      <c r="AE12" s="66" t="s">
        <v>85</v>
      </c>
    </row>
    <row r="13" ht="25" customHeight="1" spans="1:31">
      <c r="A13" s="68" t="s">
        <v>54</v>
      </c>
      <c r="B13" s="69"/>
      <c r="C13" s="70"/>
      <c r="D13" s="67" t="s">
        <v>64</v>
      </c>
      <c r="E13" s="66" t="s">
        <v>69</v>
      </c>
      <c r="F13" s="67" t="s">
        <v>65</v>
      </c>
      <c r="G13" s="71" t="s">
        <v>66</v>
      </c>
      <c r="H13" s="67" t="s">
        <v>75</v>
      </c>
      <c r="I13" s="66" t="s">
        <v>61</v>
      </c>
      <c r="J13" s="66" t="s">
        <v>72</v>
      </c>
      <c r="K13" s="66" t="s">
        <v>62</v>
      </c>
      <c r="L13" s="66" t="s">
        <v>73</v>
      </c>
      <c r="M13" s="67" t="s">
        <v>59</v>
      </c>
      <c r="N13" s="66" t="s">
        <v>60</v>
      </c>
      <c r="O13" s="67" t="s">
        <v>71</v>
      </c>
      <c r="P13" s="66" t="s">
        <v>67</v>
      </c>
      <c r="Q13" s="66" t="s">
        <v>58</v>
      </c>
      <c r="R13" s="67" t="s">
        <v>83</v>
      </c>
      <c r="S13" s="67" t="s">
        <v>68</v>
      </c>
      <c r="T13" s="71" t="s">
        <v>70</v>
      </c>
      <c r="U13" s="66" t="s">
        <v>80</v>
      </c>
      <c r="V13" s="67" t="s">
        <v>82</v>
      </c>
      <c r="W13" s="66" t="s">
        <v>76</v>
      </c>
      <c r="X13" s="66" t="s">
        <v>84</v>
      </c>
      <c r="Y13" s="71" t="s">
        <v>86</v>
      </c>
      <c r="Z13" s="67" t="s">
        <v>63</v>
      </c>
      <c r="AA13" s="66" t="s">
        <v>74</v>
      </c>
      <c r="AB13" s="66" t="s">
        <v>79</v>
      </c>
      <c r="AC13" s="66" t="s">
        <v>87</v>
      </c>
      <c r="AD13" s="67" t="s">
        <v>77</v>
      </c>
      <c r="AE13" s="67" t="s">
        <v>78</v>
      </c>
    </row>
    <row r="14" ht="25" customHeight="1" spans="1:31">
      <c r="A14" s="57" t="s">
        <v>55</v>
      </c>
      <c r="B14" s="58"/>
      <c r="C14" s="65"/>
      <c r="D14" s="66" t="s">
        <v>58</v>
      </c>
      <c r="E14" s="67" t="s">
        <v>59</v>
      </c>
      <c r="F14" s="66" t="s">
        <v>60</v>
      </c>
      <c r="G14" s="66" t="s">
        <v>61</v>
      </c>
      <c r="H14" s="66" t="s">
        <v>62</v>
      </c>
      <c r="I14" s="71" t="s">
        <v>63</v>
      </c>
      <c r="J14" s="67" t="s">
        <v>64</v>
      </c>
      <c r="K14" s="67" t="s">
        <v>65</v>
      </c>
      <c r="L14" s="67" t="s">
        <v>66</v>
      </c>
      <c r="M14" s="66" t="s">
        <v>67</v>
      </c>
      <c r="N14" s="67" t="s">
        <v>68</v>
      </c>
      <c r="O14" s="66" t="s">
        <v>69</v>
      </c>
      <c r="P14" s="67" t="s">
        <v>70</v>
      </c>
      <c r="Q14" s="67" t="s">
        <v>71</v>
      </c>
      <c r="R14" s="66" t="s">
        <v>72</v>
      </c>
      <c r="S14" s="66" t="s">
        <v>73</v>
      </c>
      <c r="T14" s="66" t="s">
        <v>74</v>
      </c>
      <c r="U14" s="67" t="s">
        <v>75</v>
      </c>
      <c r="V14" s="66" t="s">
        <v>76</v>
      </c>
      <c r="W14" s="67" t="s">
        <v>77</v>
      </c>
      <c r="X14" s="67" t="s">
        <v>78</v>
      </c>
      <c r="Y14" s="66" t="s">
        <v>79</v>
      </c>
      <c r="Z14" s="66" t="s">
        <v>80</v>
      </c>
      <c r="AA14" s="71" t="s">
        <v>81</v>
      </c>
      <c r="AB14" s="71" t="s">
        <v>82</v>
      </c>
      <c r="AC14" s="67" t="s">
        <v>83</v>
      </c>
      <c r="AD14" s="66" t="s">
        <v>84</v>
      </c>
      <c r="AE14" s="66" t="s">
        <v>85</v>
      </c>
    </row>
    <row r="15" ht="25" customHeight="1" spans="1:31">
      <c r="A15" s="57" t="s">
        <v>56</v>
      </c>
      <c r="B15" s="58"/>
      <c r="C15" s="65"/>
      <c r="D15" s="67" t="s">
        <v>64</v>
      </c>
      <c r="E15" s="66" t="s">
        <v>69</v>
      </c>
      <c r="F15" s="67" t="s">
        <v>65</v>
      </c>
      <c r="G15" s="71" t="s">
        <v>66</v>
      </c>
      <c r="H15" s="67" t="s">
        <v>75</v>
      </c>
      <c r="I15" s="66" t="s">
        <v>61</v>
      </c>
      <c r="J15" s="66" t="s">
        <v>72</v>
      </c>
      <c r="K15" s="66" t="s">
        <v>62</v>
      </c>
      <c r="L15" s="66" t="s">
        <v>73</v>
      </c>
      <c r="M15" s="67" t="s">
        <v>59</v>
      </c>
      <c r="N15" s="66" t="s">
        <v>60</v>
      </c>
      <c r="O15" s="67" t="s">
        <v>71</v>
      </c>
      <c r="P15" s="66" t="s">
        <v>67</v>
      </c>
      <c r="Q15" s="66" t="s">
        <v>58</v>
      </c>
      <c r="R15" s="67" t="s">
        <v>83</v>
      </c>
      <c r="S15" s="67" t="s">
        <v>68</v>
      </c>
      <c r="T15" s="71" t="s">
        <v>70</v>
      </c>
      <c r="U15" s="66" t="s">
        <v>80</v>
      </c>
      <c r="V15" s="67" t="s">
        <v>82</v>
      </c>
      <c r="W15" s="66" t="s">
        <v>76</v>
      </c>
      <c r="X15" s="66" t="s">
        <v>84</v>
      </c>
      <c r="Y15" s="71" t="s">
        <v>86</v>
      </c>
      <c r="Z15" s="67" t="s">
        <v>63</v>
      </c>
      <c r="AA15" s="66" t="s">
        <v>74</v>
      </c>
      <c r="AB15" s="66" t="s">
        <v>79</v>
      </c>
      <c r="AC15" s="66" t="s">
        <v>87</v>
      </c>
      <c r="AD15" s="67" t="s">
        <v>77</v>
      </c>
      <c r="AE15" s="67" t="s">
        <v>78</v>
      </c>
    </row>
    <row r="16" ht="12" customHeight="1" spans="4:15"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ht="12" customHeight="1" spans="4:15"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4:15"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4:15"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4:15"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ht="25" customHeight="1" spans="1:27">
      <c r="A21" s="53" t="s">
        <v>88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83"/>
      <c r="Z21" s="83"/>
      <c r="AA21" s="83"/>
    </row>
    <row r="22" ht="25" customHeight="1" spans="1:31">
      <c r="A22" s="54" t="s">
        <v>51</v>
      </c>
      <c r="B22" s="55"/>
      <c r="C22" s="72"/>
      <c r="D22" s="73" t="s">
        <v>2</v>
      </c>
      <c r="E22" s="56" t="s">
        <v>3</v>
      </c>
      <c r="F22" s="56" t="s">
        <v>4</v>
      </c>
      <c r="G22" s="56" t="s">
        <v>5</v>
      </c>
      <c r="H22" s="56" t="s">
        <v>6</v>
      </c>
      <c r="I22" s="56" t="s">
        <v>7</v>
      </c>
      <c r="J22" s="56" t="s">
        <v>8</v>
      </c>
      <c r="K22" s="56" t="s">
        <v>9</v>
      </c>
      <c r="L22" s="56" t="s">
        <v>10</v>
      </c>
      <c r="M22" s="56" t="s">
        <v>11</v>
      </c>
      <c r="N22" s="56" t="s">
        <v>12</v>
      </c>
      <c r="O22" s="56" t="s">
        <v>13</v>
      </c>
      <c r="P22" s="56" t="s">
        <v>14</v>
      </c>
      <c r="Q22" s="56" t="s">
        <v>15</v>
      </c>
      <c r="R22" s="56" t="s">
        <v>16</v>
      </c>
      <c r="S22" s="56" t="s">
        <v>17</v>
      </c>
      <c r="T22" s="56" t="s">
        <v>18</v>
      </c>
      <c r="U22" s="56" t="s">
        <v>19</v>
      </c>
      <c r="V22" s="56" t="s">
        <v>20</v>
      </c>
      <c r="W22" s="56" t="s">
        <v>21</v>
      </c>
      <c r="X22" s="78" t="s">
        <v>22</v>
      </c>
      <c r="Y22" s="73" t="s">
        <v>23</v>
      </c>
      <c r="Z22" s="56" t="s">
        <v>24</v>
      </c>
      <c r="AA22" s="56" t="s">
        <v>25</v>
      </c>
      <c r="AB22" s="56" t="s">
        <v>26</v>
      </c>
      <c r="AC22" s="56" t="s">
        <v>27</v>
      </c>
      <c r="AD22" s="56" t="s">
        <v>28</v>
      </c>
      <c r="AE22" s="80" t="s">
        <v>29</v>
      </c>
    </row>
    <row r="23" ht="25" customHeight="1" spans="1:31">
      <c r="A23" s="74" t="s">
        <v>52</v>
      </c>
      <c r="B23" s="75"/>
      <c r="C23" s="75"/>
      <c r="D23" s="76" t="str">
        <f>初三课程表!D10</f>
        <v>化学</v>
      </c>
      <c r="E23" s="77" t="str">
        <f>初三课程表!E10</f>
        <v>化学</v>
      </c>
      <c r="F23" s="77" t="str">
        <f>初三课程表!F10</f>
        <v>数学</v>
      </c>
      <c r="G23" s="77" t="str">
        <f>初三课程表!G10</f>
        <v>语文</v>
      </c>
      <c r="H23" s="77" t="str">
        <f>初三课程表!H10</f>
        <v>语文</v>
      </c>
      <c r="I23" s="77" t="str">
        <f>初三课程表!I10</f>
        <v>化学</v>
      </c>
      <c r="J23" s="77" t="str">
        <f>初三课程表!J10</f>
        <v>英语</v>
      </c>
      <c r="K23" s="77" t="str">
        <f>初三课程表!K10</f>
        <v>英语</v>
      </c>
      <c r="L23" s="77" t="str">
        <f>初三课程表!L10</f>
        <v>英语</v>
      </c>
      <c r="M23" s="77" t="str">
        <f>初三课程表!M10</f>
        <v>语文</v>
      </c>
      <c r="N23" s="77" t="str">
        <f>初三课程表!N10</f>
        <v>化学</v>
      </c>
      <c r="O23" s="77" t="str">
        <f>初三课程表!O10</f>
        <v>数学</v>
      </c>
      <c r="P23" s="77" t="str">
        <f>初三课程表!P10</f>
        <v>化学</v>
      </c>
      <c r="Q23" s="77" t="str">
        <f>初三课程表!Q10</f>
        <v>物理</v>
      </c>
      <c r="R23" s="77" t="str">
        <f>初三课程表!R10</f>
        <v>语文</v>
      </c>
      <c r="S23" s="77" t="str">
        <f>初三课程表!S10</f>
        <v>语文</v>
      </c>
      <c r="T23" s="77" t="str">
        <f>初三课程表!T10</f>
        <v>语文</v>
      </c>
      <c r="U23" s="77" t="str">
        <f>初三课程表!U10</f>
        <v>数学</v>
      </c>
      <c r="V23" s="77" t="str">
        <f>初三课程表!V10</f>
        <v>英语</v>
      </c>
      <c r="W23" s="77" t="str">
        <f>初三课程表!W10</f>
        <v>化学</v>
      </c>
      <c r="X23" s="79" t="str">
        <f>初三课程表!X10</f>
        <v>化学</v>
      </c>
      <c r="Y23" s="79" t="str">
        <f>初三课程表!Y10</f>
        <v>物理</v>
      </c>
      <c r="Z23" s="79" t="str">
        <f>初三课程表!Z10</f>
        <v>物理</v>
      </c>
      <c r="AA23" s="79" t="str">
        <f>初三课程表!AA10</f>
        <v>数学</v>
      </c>
      <c r="AB23" s="79" t="str">
        <f>初三课程表!AB10</f>
        <v>语文</v>
      </c>
      <c r="AC23" s="79" t="str">
        <f>初三课程表!AC10</f>
        <v>语文</v>
      </c>
      <c r="AD23" s="79" t="str">
        <f>初三课程表!AD10</f>
        <v>物理</v>
      </c>
      <c r="AE23" s="85" t="str">
        <f>初三课程表!AE10</f>
        <v>数学</v>
      </c>
    </row>
    <row r="24" ht="25" customHeight="1" spans="1:31">
      <c r="A24" s="57" t="s">
        <v>53</v>
      </c>
      <c r="B24" s="58"/>
      <c r="C24" s="58"/>
      <c r="D24" s="76" t="str">
        <f>初三课程表!D19</f>
        <v>语文</v>
      </c>
      <c r="E24" s="77" t="str">
        <f>初三课程表!E19</f>
        <v>英语</v>
      </c>
      <c r="F24" s="77" t="str">
        <f>初三课程表!F19</f>
        <v>语文</v>
      </c>
      <c r="G24" s="77" t="str">
        <f>初三课程表!G19</f>
        <v>化学</v>
      </c>
      <c r="H24" s="77" t="str">
        <f>初三课程表!H19</f>
        <v>英语</v>
      </c>
      <c r="I24" s="77" t="str">
        <f>初三课程表!I19</f>
        <v>语文</v>
      </c>
      <c r="J24" s="77" t="str">
        <f>初三课程表!J19</f>
        <v>化学</v>
      </c>
      <c r="K24" s="77" t="str">
        <f>初三课程表!K19</f>
        <v>语文</v>
      </c>
      <c r="L24" s="77" t="str">
        <f>初三课程表!L19</f>
        <v>语文</v>
      </c>
      <c r="M24" s="77" t="str">
        <f>初三课程表!M19</f>
        <v>化学</v>
      </c>
      <c r="N24" s="77" t="str">
        <f>初三课程表!N19</f>
        <v>物理</v>
      </c>
      <c r="O24" s="77" t="str">
        <f>初三课程表!O19</f>
        <v>化学</v>
      </c>
      <c r="P24" s="77" t="str">
        <f>初三课程表!P19</f>
        <v>语文</v>
      </c>
      <c r="Q24" s="77" t="str">
        <f>初三课程表!Q19</f>
        <v>数学</v>
      </c>
      <c r="R24" s="77" t="str">
        <f>初三课程表!R19</f>
        <v>化学</v>
      </c>
      <c r="S24" s="77" t="str">
        <f>初三课程表!S19</f>
        <v>英语</v>
      </c>
      <c r="T24" s="77" t="str">
        <f>初三课程表!T19</f>
        <v>英语</v>
      </c>
      <c r="U24" s="77" t="str">
        <f>初三课程表!U19</f>
        <v>物理</v>
      </c>
      <c r="V24" s="77" t="str">
        <f>初三课程表!V19</f>
        <v>语文</v>
      </c>
      <c r="W24" s="77" t="str">
        <f>初三课程表!W19</f>
        <v>英语</v>
      </c>
      <c r="X24" s="79" t="str">
        <f>初三课程表!X19</f>
        <v>英语</v>
      </c>
      <c r="Y24" s="79" t="str">
        <f>初三课程表!Y19</f>
        <v>化学</v>
      </c>
      <c r="Z24" s="79" t="str">
        <f>初三课程表!Z19</f>
        <v>语文</v>
      </c>
      <c r="AA24" s="79" t="str">
        <f>初三课程表!AA19</f>
        <v>语文</v>
      </c>
      <c r="AB24" s="79" t="str">
        <f>初三课程表!AB19</f>
        <v>物理</v>
      </c>
      <c r="AC24" s="79" t="str">
        <f>初三课程表!AC19</f>
        <v>化学</v>
      </c>
      <c r="AD24" s="79" t="str">
        <f>初三课程表!AD19</f>
        <v>语文</v>
      </c>
      <c r="AE24" s="85" t="str">
        <f>初三课程表!AE19</f>
        <v>物理</v>
      </c>
    </row>
    <row r="25" ht="25" customHeight="1" spans="1:31">
      <c r="A25" s="57" t="s">
        <v>54</v>
      </c>
      <c r="B25" s="58"/>
      <c r="C25" s="58"/>
      <c r="D25" s="76" t="str">
        <f>初三课程表!D28</f>
        <v>英语</v>
      </c>
      <c r="E25" s="77" t="str">
        <f>初三课程表!E28</f>
        <v>物理</v>
      </c>
      <c r="F25" s="77" t="str">
        <f>初三课程表!F28</f>
        <v>英语</v>
      </c>
      <c r="G25" s="77" t="str">
        <f>初三课程表!G28</f>
        <v>物理</v>
      </c>
      <c r="H25" s="77" t="str">
        <f>初三课程表!H28</f>
        <v>化学</v>
      </c>
      <c r="I25" s="77" t="str">
        <f>初三课程表!I28</f>
        <v>数学</v>
      </c>
      <c r="J25" s="77" t="str">
        <f>初三课程表!J28</f>
        <v>语文</v>
      </c>
      <c r="K25" s="77" t="str">
        <f>初三课程表!K28</f>
        <v>数学</v>
      </c>
      <c r="L25" s="77" t="str">
        <f>初三课程表!L28</f>
        <v>物理</v>
      </c>
      <c r="M25" s="77" t="str">
        <f>初三课程表!M28</f>
        <v>数学</v>
      </c>
      <c r="N25" s="77" t="str">
        <f>初三课程表!N28</f>
        <v>语文</v>
      </c>
      <c r="O25" s="77" t="str">
        <f>初三课程表!O28</f>
        <v>语文</v>
      </c>
      <c r="P25" s="77" t="str">
        <f>初三课程表!P28</f>
        <v>英语</v>
      </c>
      <c r="Q25" s="77" t="str">
        <f>初三课程表!Q28</f>
        <v>语文</v>
      </c>
      <c r="R25" s="77" t="str">
        <f>初三课程表!R28</f>
        <v>物理</v>
      </c>
      <c r="S25" s="77" t="str">
        <f>初三课程表!S28</f>
        <v>物理</v>
      </c>
      <c r="T25" s="77" t="str">
        <f>初三课程表!T28</f>
        <v>物理</v>
      </c>
      <c r="U25" s="77" t="str">
        <f>初三课程表!U28</f>
        <v>化学</v>
      </c>
      <c r="V25" s="77" t="str">
        <f>初三课程表!V28</f>
        <v>物理</v>
      </c>
      <c r="W25" s="77" t="str">
        <f>初三课程表!W28</f>
        <v>语文</v>
      </c>
      <c r="X25" s="79" t="str">
        <f>初三课程表!X28</f>
        <v>语文</v>
      </c>
      <c r="Y25" s="79" t="str">
        <f>初三课程表!Y28</f>
        <v>语文</v>
      </c>
      <c r="Z25" s="79" t="str">
        <f>初三课程表!Z28</f>
        <v>英语</v>
      </c>
      <c r="AA25" s="79" t="str">
        <f>初三课程表!AA28</f>
        <v>化学</v>
      </c>
      <c r="AB25" s="79" t="str">
        <f>初三课程表!AB28</f>
        <v>化学</v>
      </c>
      <c r="AC25" s="79" t="str">
        <f>初三课程表!AC28</f>
        <v>英语</v>
      </c>
      <c r="AD25" s="79" t="str">
        <f>初三课程表!AD28</f>
        <v>数学</v>
      </c>
      <c r="AE25" s="85" t="str">
        <f>初三课程表!AE28</f>
        <v>化学</v>
      </c>
    </row>
    <row r="26" ht="25" customHeight="1" spans="1:31">
      <c r="A26" s="57" t="s">
        <v>55</v>
      </c>
      <c r="B26" s="58"/>
      <c r="C26" s="58"/>
      <c r="D26" s="76" t="str">
        <f>初三课程表!D37</f>
        <v>物理</v>
      </c>
      <c r="E26" s="77" t="str">
        <f>初三课程表!E37</f>
        <v>数学</v>
      </c>
      <c r="F26" s="77" t="str">
        <f>初三课程表!F37</f>
        <v>物理</v>
      </c>
      <c r="G26" s="77" t="str">
        <f>初三课程表!G37</f>
        <v>英语</v>
      </c>
      <c r="H26" s="77" t="str">
        <f>初三课程表!H37</f>
        <v>数学</v>
      </c>
      <c r="I26" s="77" t="str">
        <f>初三课程表!I37</f>
        <v>英语</v>
      </c>
      <c r="J26" s="77" t="str">
        <f>初三课程表!J37</f>
        <v>物理</v>
      </c>
      <c r="K26" s="77" t="str">
        <f>初三课程表!K37</f>
        <v>化学</v>
      </c>
      <c r="L26" s="77" t="str">
        <f>初三课程表!L37</f>
        <v>数学</v>
      </c>
      <c r="M26" s="77" t="str">
        <f>初三课程表!M37</f>
        <v>英语</v>
      </c>
      <c r="N26" s="77" t="str">
        <f>初三课程表!N37</f>
        <v>英语</v>
      </c>
      <c r="O26" s="77" t="str">
        <f>初三课程表!O37</f>
        <v>英语</v>
      </c>
      <c r="P26" s="77" t="str">
        <f>初三课程表!P37</f>
        <v>数学</v>
      </c>
      <c r="Q26" s="77" t="str">
        <f>初三课程表!Q37</f>
        <v>化学</v>
      </c>
      <c r="R26" s="77" t="str">
        <f>初三课程表!R37</f>
        <v>英语</v>
      </c>
      <c r="S26" s="77" t="str">
        <f>初三课程表!S37</f>
        <v>化学</v>
      </c>
      <c r="T26" s="77" t="str">
        <f>初三课程表!T37</f>
        <v>数学</v>
      </c>
      <c r="U26" s="77" t="str">
        <f>初三课程表!U37</f>
        <v>英语</v>
      </c>
      <c r="V26" s="77" t="str">
        <f>初三课程表!V37</f>
        <v>数学</v>
      </c>
      <c r="W26" s="77" t="str">
        <f>初三课程表!W37</f>
        <v>数学</v>
      </c>
      <c r="X26" s="79" t="str">
        <f>初三课程表!X37</f>
        <v>数学</v>
      </c>
      <c r="Y26" s="79" t="str">
        <f>初三课程表!Y37</f>
        <v>数学</v>
      </c>
      <c r="Z26" s="79" t="str">
        <f>初三课程表!Z37</f>
        <v>数学</v>
      </c>
      <c r="AA26" s="79" t="str">
        <f>初三课程表!AA37</f>
        <v>英语</v>
      </c>
      <c r="AB26" s="79" t="str">
        <f>初三课程表!AB37</f>
        <v>数学</v>
      </c>
      <c r="AC26" s="79" t="str">
        <f>初三课程表!AC37</f>
        <v>物理</v>
      </c>
      <c r="AD26" s="79" t="str">
        <f>初三课程表!AD37</f>
        <v>化学</v>
      </c>
      <c r="AE26" s="85" t="str">
        <f>初三课程表!AE37</f>
        <v>语文</v>
      </c>
    </row>
    <row r="27" ht="25" customHeight="1" spans="1:31">
      <c r="A27" s="57" t="s">
        <v>56</v>
      </c>
      <c r="B27" s="58"/>
      <c r="C27" s="58"/>
      <c r="D27" s="76" t="str">
        <f>初三课程表!D46</f>
        <v>数学</v>
      </c>
      <c r="E27" s="77" t="str">
        <f>初三课程表!E46</f>
        <v>语文</v>
      </c>
      <c r="F27" s="77" t="str">
        <f>初三课程表!F46</f>
        <v>化学</v>
      </c>
      <c r="G27" s="77" t="str">
        <f>初三课程表!G46</f>
        <v>数学</v>
      </c>
      <c r="H27" s="77" t="str">
        <f>初三课程表!H46</f>
        <v>物理</v>
      </c>
      <c r="I27" s="77" t="str">
        <f>初三课程表!I46</f>
        <v>物理</v>
      </c>
      <c r="J27" s="77" t="str">
        <f>初三课程表!J46</f>
        <v>数学</v>
      </c>
      <c r="K27" s="77" t="str">
        <f>初三课程表!K46</f>
        <v>物理</v>
      </c>
      <c r="L27" s="77" t="str">
        <f>初三课程表!L46</f>
        <v>化学</v>
      </c>
      <c r="M27" s="77" t="str">
        <f>初三课程表!M46</f>
        <v>物理</v>
      </c>
      <c r="N27" s="77" t="str">
        <f>初三课程表!N46</f>
        <v>数学</v>
      </c>
      <c r="O27" s="77" t="str">
        <f>初三课程表!O46</f>
        <v>物理</v>
      </c>
      <c r="P27" s="77" t="str">
        <f>初三课程表!P46</f>
        <v>物理</v>
      </c>
      <c r="Q27" s="77" t="str">
        <f>初三课程表!Q46</f>
        <v>英语</v>
      </c>
      <c r="R27" s="77" t="str">
        <f>初三课程表!R46</f>
        <v>数学</v>
      </c>
      <c r="S27" s="77" t="str">
        <f>初三课程表!S46</f>
        <v>数学</v>
      </c>
      <c r="T27" s="77" t="str">
        <f>初三课程表!T46</f>
        <v>化学</v>
      </c>
      <c r="U27" s="77" t="str">
        <f>初三课程表!U46</f>
        <v>语文</v>
      </c>
      <c r="V27" s="77" t="str">
        <f>初三课程表!V46</f>
        <v>化学</v>
      </c>
      <c r="W27" s="77" t="str">
        <f>初三课程表!W46</f>
        <v>物理</v>
      </c>
      <c r="X27" s="79" t="str">
        <f>初三课程表!X46</f>
        <v>物理</v>
      </c>
      <c r="Y27" s="79" t="str">
        <f>初三课程表!Y46</f>
        <v>英语</v>
      </c>
      <c r="Z27" s="79" t="str">
        <f>初三课程表!Z46</f>
        <v>化学</v>
      </c>
      <c r="AA27" s="79" t="str">
        <f>初三课程表!AA46</f>
        <v>物理</v>
      </c>
      <c r="AB27" s="79" t="str">
        <f>初三课程表!AB46</f>
        <v>英语</v>
      </c>
      <c r="AC27" s="79" t="str">
        <f>初三课程表!AC46</f>
        <v>数学</v>
      </c>
      <c r="AD27" s="79" t="str">
        <f>初三课程表!AD46</f>
        <v>英语</v>
      </c>
      <c r="AE27" s="85" t="str">
        <f>初三课程表!AE46</f>
        <v>英语</v>
      </c>
    </row>
    <row r="28" spans="4:15"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4:15"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4:15"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  <row r="31" spans="4:15"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4:15"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4:1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4:15"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4:15"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4:15"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4:15"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4:15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  <row r="39" spans="4:15"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</row>
    <row r="40" spans="4:15"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</row>
    <row r="41" spans="4:15"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</row>
    <row r="42" spans="4:15"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</row>
    <row r="43" spans="4:15"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</row>
    <row r="44" spans="4:15"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</row>
    <row r="45" spans="4:15"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4:15"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</row>
  </sheetData>
  <mergeCells count="20">
    <mergeCell ref="A1:AA1"/>
    <mergeCell ref="A2:C2"/>
    <mergeCell ref="A3:C3"/>
    <mergeCell ref="A4:C4"/>
    <mergeCell ref="A5:C5"/>
    <mergeCell ref="A6:C6"/>
    <mergeCell ref="A7:C7"/>
    <mergeCell ref="A10:AA10"/>
    <mergeCell ref="A11:C11"/>
    <mergeCell ref="A12:C12"/>
    <mergeCell ref="A13:C13"/>
    <mergeCell ref="A14:C14"/>
    <mergeCell ref="A15:C15"/>
    <mergeCell ref="A21:AA21"/>
    <mergeCell ref="A22:C22"/>
    <mergeCell ref="A23:C23"/>
    <mergeCell ref="A24:C24"/>
    <mergeCell ref="A25:C25"/>
    <mergeCell ref="A26:C26"/>
    <mergeCell ref="A27:C27"/>
  </mergeCells>
  <conditionalFormatting sqref="D12:X12">
    <cfRule type="cellIs" dxfId="0" priority="16" stopIfTrue="1" operator="equal">
      <formula>"体育"</formula>
    </cfRule>
  </conditionalFormatting>
  <conditionalFormatting sqref="D13:X13">
    <cfRule type="cellIs" dxfId="0" priority="15" stopIfTrue="1" operator="equal">
      <formula>"体育"</formula>
    </cfRule>
  </conditionalFormatting>
  <conditionalFormatting sqref="D14:X14">
    <cfRule type="cellIs" dxfId="0" priority="14" stopIfTrue="1" operator="equal">
      <formula>"体育"</formula>
    </cfRule>
  </conditionalFormatting>
  <conditionalFormatting sqref="D15:X15">
    <cfRule type="cellIs" dxfId="0" priority="13" stopIfTrue="1" operator="equal">
      <formula>"体育"</formula>
    </cfRule>
  </conditionalFormatting>
  <conditionalFormatting sqref="D23:AE23">
    <cfRule type="cellIs" dxfId="0" priority="8" stopIfTrue="1" operator="equal">
      <formula>"体育"</formula>
    </cfRule>
    <cfRule type="cellIs" dxfId="0" priority="3" stopIfTrue="1" operator="equal">
      <formula>"体育"</formula>
    </cfRule>
    <cfRule type="cellIs" dxfId="0" priority="2" stopIfTrue="1" operator="equal">
      <formula>"体育"</formula>
    </cfRule>
    <cfRule type="cellIs" dxfId="0" priority="1" stopIfTrue="1" operator="equal">
      <formula>"体育"</formula>
    </cfRule>
  </conditionalFormatting>
  <conditionalFormatting sqref="D24:AE24">
    <cfRule type="cellIs" dxfId="0" priority="12" stopIfTrue="1" operator="equal">
      <formula>"体育"</formula>
    </cfRule>
    <cfRule type="cellIs" dxfId="0" priority="7" stopIfTrue="1" operator="equal">
      <formula>"体育"</formula>
    </cfRule>
  </conditionalFormatting>
  <conditionalFormatting sqref="D25:AE25">
    <cfRule type="cellIs" dxfId="0" priority="11" stopIfTrue="1" operator="equal">
      <formula>"体育"</formula>
    </cfRule>
    <cfRule type="cellIs" dxfId="0" priority="6" stopIfTrue="1" operator="equal">
      <formula>"体育"</formula>
    </cfRule>
  </conditionalFormatting>
  <conditionalFormatting sqref="D26:AE26">
    <cfRule type="cellIs" dxfId="0" priority="10" stopIfTrue="1" operator="equal">
      <formula>"体育"</formula>
    </cfRule>
    <cfRule type="cellIs" dxfId="0" priority="5" stopIfTrue="1" operator="equal">
      <formula>"体育"</formula>
    </cfRule>
  </conditionalFormatting>
  <conditionalFormatting sqref="D27:AE27">
    <cfRule type="cellIs" dxfId="0" priority="9" stopIfTrue="1" operator="equal">
      <formula>"体育"</formula>
    </cfRule>
    <cfRule type="cellIs" dxfId="0" priority="4" stopIfTrue="1" operator="equal">
      <formula>"体育"</formula>
    </cfRule>
  </conditionalFormatting>
  <conditionalFormatting sqref="D3 P2:AA10 P11:IV27 P28:AA65536 AB1:IV10 AB28:IV1048576 A1:A2 B2:O2 D4:O65536 A8:A65536 B8:C22 B24:C65536">
    <cfRule type="cellIs" dxfId="1" priority="17" stopIfTrue="1" operator="equal">
      <formula>"物辅"</formula>
    </cfRule>
    <cfRule type="cellIs" dxfId="2" priority="18" stopIfTrue="1" operator="equal">
      <formula>"化辅"</formula>
    </cfRule>
    <cfRule type="cellIs" dxfId="2" priority="19" stopIfTrue="1" operator="equal">
      <formula>"英辅"</formula>
    </cfRule>
  </conditionalFormatting>
  <printOptions horizontalCentered="1"/>
  <pageMargins left="0.26" right="0.2" top="0.41" bottom="0.35" header="0.2" footer="0.28"/>
  <pageSetup paperSize="9" orientation="landscape" blackAndWhite="1" horizontalDpi="36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T143"/>
  <sheetViews>
    <sheetView zoomScale="130" zoomScaleNormal="130" workbookViewId="0">
      <selection activeCell="O22" sqref="O22"/>
    </sheetView>
  </sheetViews>
  <sheetFormatPr defaultColWidth="9" defaultRowHeight="10.5"/>
  <cols>
    <col min="1" max="1" width="4.75" style="26" customWidth="1"/>
    <col min="2" max="2" width="3.83333333333333" style="26" customWidth="1"/>
    <col min="3" max="24" width="4" style="26" customWidth="1"/>
    <col min="25" max="16384" width="9" style="26"/>
  </cols>
  <sheetData>
    <row r="1" ht="17.15" customHeight="1" spans="1:20">
      <c r="A1" s="34" t="s">
        <v>89</v>
      </c>
      <c r="B1" s="34"/>
      <c r="C1" s="34"/>
      <c r="D1" s="34"/>
      <c r="E1" s="34"/>
      <c r="F1" s="34"/>
      <c r="H1" s="34" t="s">
        <v>90</v>
      </c>
      <c r="I1" s="34"/>
      <c r="J1" s="34"/>
      <c r="K1" s="34"/>
      <c r="L1" s="34"/>
      <c r="M1" s="34"/>
      <c r="O1" s="34" t="s">
        <v>91</v>
      </c>
      <c r="P1" s="34"/>
      <c r="Q1" s="34"/>
      <c r="R1" s="34"/>
      <c r="S1" s="34"/>
      <c r="T1" s="34"/>
    </row>
    <row r="2" ht="17.15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7.15" customHeight="1" spans="1:20">
      <c r="A3" s="28" t="s">
        <v>92</v>
      </c>
      <c r="B3" s="28" t="str">
        <f>IF(初三课程表!D3="语文","1",IF(初三课程表!Q3="语文","14",""))</f>
        <v>14</v>
      </c>
      <c r="C3" s="28" t="str">
        <f>IF(初三课程表!D12="语文","1",IF(初三课程表!Q12="语文","14",""))</f>
        <v/>
      </c>
      <c r="D3" s="28" t="str">
        <f>IF(初三课程表!D21="语文","1",IF(初三课程表!Q21="语文","14",""))</f>
        <v>14</v>
      </c>
      <c r="E3" s="28" t="str">
        <f>IF(初三课程表!D30="语文","1",IF(初三课程表!Q30="语文","14",""))</f>
        <v>14</v>
      </c>
      <c r="F3" s="28" t="str">
        <f>IF(初三课程表!D39="语文","1",IF(初三课程表!Q39="语文","14",""))</f>
        <v>1</v>
      </c>
      <c r="H3" s="28" t="s">
        <v>92</v>
      </c>
      <c r="I3" s="28" t="str">
        <f>IF(初三课程表!G3="语文","4",IF(初三课程表!I3="语文","6",""))</f>
        <v>4</v>
      </c>
      <c r="J3" s="28" t="str">
        <f>IF(初三课程表!G12="语文","4",IF(初三课程表!I12="语文","6",""))</f>
        <v>4</v>
      </c>
      <c r="K3" s="28" t="str">
        <f>IF(初三课程表!G21="语文","4",IF(初三课程表!I21="语文","6",""))</f>
        <v/>
      </c>
      <c r="L3" s="28" t="str">
        <f>IF(初三课程表!G30="语文","4",IF(初三课程表!I30="语文","6",""))</f>
        <v>4</v>
      </c>
      <c r="M3" s="28" t="str">
        <f>IF(初三课程表!G39="语文","4",IF(初三课程表!I39="语文","6",""))</f>
        <v/>
      </c>
      <c r="O3" s="28" t="s">
        <v>92</v>
      </c>
      <c r="P3" s="28" t="str">
        <f>IF(初三课程表!F3="语文","3",IF(初三课程表!N3="语文","11",""))</f>
        <v>3</v>
      </c>
      <c r="Q3" s="28" t="str">
        <f>IF(初三课程表!F12="语文","3",IF(初三课程表!N12="语文","11",""))</f>
        <v/>
      </c>
      <c r="R3" s="28" t="str">
        <f>IF(初三课程表!F21="语文","3",IF(初三课程表!N21="语文","11",""))</f>
        <v/>
      </c>
      <c r="S3" s="28" t="str">
        <f>IF(初三课程表!F30="语文","3",IF(初三课程表!N30="语文","11",""))</f>
        <v>11</v>
      </c>
      <c r="T3" s="28" t="str">
        <f>IF(初三课程表!F39="语文","3",IF(初三课程表!N39="语文","11",""))</f>
        <v>3</v>
      </c>
    </row>
    <row r="4" ht="17.15" customHeight="1" spans="1:20">
      <c r="A4" s="28" t="s">
        <v>93</v>
      </c>
      <c r="B4" s="28" t="str">
        <f>IF(初三课程表!D4="语文","1",IF(初三课程表!Q4="语文","14",""))</f>
        <v>1</v>
      </c>
      <c r="C4" s="28" t="str">
        <f>IF(初三课程表!D13="语文","1",IF(初三课程表!Q13="语文","14",""))</f>
        <v>1</v>
      </c>
      <c r="D4" s="28" t="str">
        <f>IF(初三课程表!D22="语文","1",IF(初三课程表!Q22="语文","14",""))</f>
        <v/>
      </c>
      <c r="E4" s="28" t="str">
        <f>IF(初三课程表!D31="语文","1",IF(初三课程表!Q31="语文","14",""))</f>
        <v>1</v>
      </c>
      <c r="F4" s="28" t="str">
        <f>IF(初三课程表!D40="语文","1",IF(初三课程表!Q40="语文","14",""))</f>
        <v/>
      </c>
      <c r="H4" s="28" t="s">
        <v>93</v>
      </c>
      <c r="I4" s="28" t="str">
        <f>IF(初三课程表!G4="语文","4",IF(初三课程表!I4="语文","6",""))</f>
        <v>6</v>
      </c>
      <c r="J4" s="28" t="str">
        <f>IF(初三课程表!G13="语文","4",IF(初三课程表!I13="语文","6",""))</f>
        <v>6</v>
      </c>
      <c r="K4" s="28" t="str">
        <f>IF(初三课程表!G22="语文","4",IF(初三课程表!I22="语文","6",""))</f>
        <v/>
      </c>
      <c r="L4" s="28" t="str">
        <f>IF(初三课程表!G31="语文","4",IF(初三课程表!I31="语文","6",""))</f>
        <v/>
      </c>
      <c r="M4" s="28" t="str">
        <f>IF(初三课程表!G40="语文","4",IF(初三课程表!I40="语文","6",""))</f>
        <v>6</v>
      </c>
      <c r="O4" s="28" t="s">
        <v>93</v>
      </c>
      <c r="P4" s="28" t="str">
        <f>IF(初三课程表!F4="语文","3",IF(初三课程表!N4="语文","11",""))</f>
        <v/>
      </c>
      <c r="Q4" s="28" t="str">
        <f>IF(初三课程表!F13="语文","3",IF(初三课程表!N13="语文","11",""))</f>
        <v/>
      </c>
      <c r="R4" s="28" t="str">
        <f>IF(初三课程表!F22="语文","3",IF(初三课程表!N22="语文","11",""))</f>
        <v>3</v>
      </c>
      <c r="S4" s="28" t="str">
        <f>IF(初三课程表!F31="语文","3",IF(初三课程表!N31="语文","11",""))</f>
        <v/>
      </c>
      <c r="T4" s="28" t="str">
        <f>IF(初三课程表!F40="语文","3",IF(初三课程表!N40="语文","11",""))</f>
        <v>11</v>
      </c>
    </row>
    <row r="5" ht="17.15" customHeight="1" spans="1:20">
      <c r="A5" s="28" t="s">
        <v>94</v>
      </c>
      <c r="B5" s="28" t="str">
        <f>IF(初三课程表!D5="语文","1",IF(初三课程表!Q5="语文","14",""))</f>
        <v/>
      </c>
      <c r="C5" s="28" t="str">
        <f>IF(初三课程表!D14="语文","1",IF(初三课程表!Q14="语文","14",""))</f>
        <v>14</v>
      </c>
      <c r="D5" s="28" t="str">
        <f>IF(初三课程表!D23="语文","1",IF(初三课程表!Q23="语文","14",""))</f>
        <v/>
      </c>
      <c r="E5" s="28" t="str">
        <f>IF(初三课程表!D32="语文","1",IF(初三课程表!Q32="语文","14",""))</f>
        <v/>
      </c>
      <c r="F5" s="28" t="str">
        <f>IF(初三课程表!D41="语文","1",IF(初三课程表!Q41="语文","14",""))</f>
        <v>14</v>
      </c>
      <c r="H5" s="28" t="s">
        <v>94</v>
      </c>
      <c r="I5" s="28" t="str">
        <f>IF(初三课程表!G5="语文","4",IF(初三课程表!I5="语文","6",""))</f>
        <v/>
      </c>
      <c r="J5" s="28" t="str">
        <f>IF(初三课程表!G14="语文","4",IF(初三课程表!I14="语文","6",""))</f>
        <v/>
      </c>
      <c r="K5" s="28" t="str">
        <f>IF(初三课程表!G23="语文","4",IF(初三课程表!I23="语文","6",""))</f>
        <v/>
      </c>
      <c r="L5" s="28" t="str">
        <f>IF(初三课程表!G32="语文","4",IF(初三课程表!I32="语文","6",""))</f>
        <v>6</v>
      </c>
      <c r="M5" s="28" t="str">
        <f>IF(初三课程表!G41="语文","4",IF(初三课程表!I41="语文","6",""))</f>
        <v>4</v>
      </c>
      <c r="O5" s="28" t="s">
        <v>94</v>
      </c>
      <c r="P5" s="28" t="str">
        <f>IF(初三课程表!F5="语文","3",IF(初三课程表!N5="语文","11",""))</f>
        <v>11</v>
      </c>
      <c r="Q5" s="28" t="str">
        <f>IF(初三课程表!F14="语文","3",IF(初三课程表!N14="语文","11",""))</f>
        <v>3</v>
      </c>
      <c r="R5" s="28" t="str">
        <f>IF(初三课程表!F23="语文","3",IF(初三课程表!N23="语文","11",""))</f>
        <v>11</v>
      </c>
      <c r="S5" s="28" t="str">
        <f>IF(初三课程表!F32="语文","3",IF(初三课程表!N32="语文","11",""))</f>
        <v>3</v>
      </c>
      <c r="T5" s="28" t="str">
        <f>IF(初三课程表!F41="语文","3",IF(初三课程表!N41="语文","11",""))</f>
        <v/>
      </c>
    </row>
    <row r="6" ht="17.15" customHeight="1" spans="1:20">
      <c r="A6" s="28" t="s">
        <v>95</v>
      </c>
      <c r="B6" s="28" t="str">
        <f>IF(初三课程表!D6="语文","1",IF(初三课程表!Q6="语文","14",""))</f>
        <v/>
      </c>
      <c r="C6" s="28" t="str">
        <f>IF(初三课程表!D15="语文","1",IF(初三课程表!Q15="语文","14",""))</f>
        <v/>
      </c>
      <c r="D6" s="28" t="str">
        <f>IF(初三课程表!D24="语文","1",IF(初三课程表!Q24="语文","14",""))</f>
        <v>1</v>
      </c>
      <c r="E6" s="28" t="str">
        <f>IF(初三课程表!D33="语文","1",IF(初三课程表!Q33="语文","14",""))</f>
        <v/>
      </c>
      <c r="F6" s="28" t="str">
        <f>IF(初三课程表!D42="语文","1",IF(初三课程表!Q42="语文","14",""))</f>
        <v/>
      </c>
      <c r="H6" s="28" t="s">
        <v>95</v>
      </c>
      <c r="I6" s="28" t="str">
        <f>IF(初三课程表!G6="语文","4",IF(初三课程表!I6="语文","6",""))</f>
        <v/>
      </c>
      <c r="J6" s="28" t="str">
        <f>IF(初三课程表!G15="语文","4",IF(初三课程表!I15="语文","6",""))</f>
        <v/>
      </c>
      <c r="K6" s="28" t="str">
        <f>IF(初三课程表!G24="语文","4",IF(初三课程表!I24="语文","6",""))</f>
        <v>6</v>
      </c>
      <c r="L6" s="28" t="str">
        <f>IF(初三课程表!G33="语文","4",IF(初三课程表!I33="语文","6",""))</f>
        <v/>
      </c>
      <c r="M6" s="28" t="str">
        <f>IF(初三课程表!G42="语文","4",IF(初三课程表!I42="语文","6",""))</f>
        <v/>
      </c>
      <c r="O6" s="28" t="s">
        <v>95</v>
      </c>
      <c r="P6" s="28" t="str">
        <f>IF(初三课程表!F6="语文","3",IF(初三课程表!N6="语文","11",""))</f>
        <v/>
      </c>
      <c r="Q6" s="28" t="str">
        <f>IF(初三课程表!F15="语文","3",IF(初三课程表!N15="语文","11",""))</f>
        <v>11</v>
      </c>
      <c r="R6" s="28" t="str">
        <f>IF(初三课程表!F24="语文","3",IF(初三课程表!N24="语文","11",""))</f>
        <v/>
      </c>
      <c r="S6" s="28" t="str">
        <f>IF(初三课程表!F33="语文","3",IF(初三课程表!N33="语文","11",""))</f>
        <v/>
      </c>
      <c r="T6" s="28" t="str">
        <f>IF(初三课程表!F42="语文","3",IF(初三课程表!N42="语文","11",""))</f>
        <v/>
      </c>
    </row>
    <row r="7" ht="17.15" customHeight="1" spans="1:20">
      <c r="A7" s="28" t="s">
        <v>96</v>
      </c>
      <c r="B7" s="28" t="str">
        <f>IF(初三课程表!D7="语文","1",IF(初三课程表!Q7="语文","14",""))</f>
        <v/>
      </c>
      <c r="C7" s="28" t="str">
        <f>IF(初三课程表!D16="语文","1",IF(初三课程表!Q16="语文","14",""))</f>
        <v/>
      </c>
      <c r="D7" s="28" t="str">
        <f>IF(初三课程表!D25="语文","1",IF(初三课程表!Q25="语文","14",""))</f>
        <v/>
      </c>
      <c r="E7" s="28" t="str">
        <f>IF(初三课程表!D34="语文","1",IF(初三课程表!Q34="语文","14",""))</f>
        <v/>
      </c>
      <c r="F7" s="28" t="str">
        <f>IF(初三课程表!D43="语文","1",IF(初三课程表!Q43="语文","14",""))</f>
        <v/>
      </c>
      <c r="H7" s="28" t="s">
        <v>96</v>
      </c>
      <c r="I7" s="28" t="str">
        <f>IF(初三课程表!G7="语文","4",IF(初三课程表!I7="语文","6",""))</f>
        <v/>
      </c>
      <c r="J7" s="28" t="str">
        <f>IF(初三课程表!G16="语文","4",IF(初三课程表!I16="语文","6",""))</f>
        <v/>
      </c>
      <c r="K7" s="28" t="str">
        <f>IF(初三课程表!G25="语文","4",IF(初三课程表!I25="语文","6",""))</f>
        <v/>
      </c>
      <c r="L7" s="28" t="str">
        <f>IF(初三课程表!G34="语文","4",IF(初三课程表!I34="语文","6",""))</f>
        <v/>
      </c>
      <c r="M7" s="28" t="str">
        <f>IF(初三课程表!G43="语文","4",IF(初三课程表!I43="语文","6",""))</f>
        <v/>
      </c>
      <c r="O7" s="28" t="s">
        <v>96</v>
      </c>
      <c r="P7" s="28" t="str">
        <f>IF(初三课程表!F7="语文","3",IF(初三课程表!N7="语文","11",""))</f>
        <v/>
      </c>
      <c r="Q7" s="28" t="str">
        <f>IF(初三课程表!F16="语文","3",IF(初三课程表!N16="语文","11",""))</f>
        <v/>
      </c>
      <c r="R7" s="28" t="str">
        <f>IF(初三课程表!F25="语文","3",IF(初三课程表!N25="语文","11",""))</f>
        <v/>
      </c>
      <c r="S7" s="28" t="str">
        <f>IF(初三课程表!F34="语文","3",IF(初三课程表!N34="语文","11",""))</f>
        <v/>
      </c>
      <c r="T7" s="28" t="str">
        <f>IF(初三课程表!F43="语文","3",IF(初三课程表!N43="语文","11",""))</f>
        <v/>
      </c>
    </row>
    <row r="8" ht="17.15" customHeight="1" spans="1:20">
      <c r="A8" s="28" t="s">
        <v>97</v>
      </c>
      <c r="B8" s="28" t="str">
        <f>IF(初三课程表!D8="语文","1",IF(初三课程表!Q8="语文","14",""))</f>
        <v/>
      </c>
      <c r="C8" s="28" t="str">
        <f>IF(初三课程表!D17="语文","1",IF(初三课程表!Q17="语文","14",""))</f>
        <v/>
      </c>
      <c r="D8" s="28" t="str">
        <f>IF(初三课程表!D26="语文","1",IF(初三课程表!Q26="语文","14",""))</f>
        <v/>
      </c>
      <c r="E8" s="28" t="str">
        <f>IF(初三课程表!D35="语文","1",IF(初三课程表!Q35="语文","14",""))</f>
        <v/>
      </c>
      <c r="F8" s="28" t="str">
        <f>IF(初三课程表!D44="语文","1",IF(初三课程表!Q44="语文","14",""))</f>
        <v/>
      </c>
      <c r="H8" s="28" t="s">
        <v>97</v>
      </c>
      <c r="I8" s="28" t="str">
        <f>IF(初三课程表!G8="语文","4",IF(初三课程表!I8="语文","6",""))</f>
        <v/>
      </c>
      <c r="J8" s="28" t="str">
        <f>IF(初三课程表!G17="语文","4",IF(初三课程表!I17="语文","6",""))</f>
        <v/>
      </c>
      <c r="K8" s="28" t="str">
        <f>IF(初三课程表!G26="语文","4",IF(初三课程表!I26="语文","6",""))</f>
        <v/>
      </c>
      <c r="L8" s="28" t="str">
        <f>IF(初三课程表!G35="语文","4",IF(初三课程表!I35="语文","6",""))</f>
        <v/>
      </c>
      <c r="M8" s="28" t="str">
        <f>IF(初三课程表!G44="语文","4",IF(初三课程表!I44="语文","6",""))</f>
        <v/>
      </c>
      <c r="O8" s="28" t="s">
        <v>97</v>
      </c>
      <c r="P8" s="28" t="str">
        <f>IF(初三课程表!F8="语文","3",IF(初三课程表!N8="语文","11",""))</f>
        <v/>
      </c>
      <c r="Q8" s="28" t="str">
        <f>IF(初三课程表!F17="语文","3",IF(初三课程表!N17="语文","11",""))</f>
        <v/>
      </c>
      <c r="R8" s="28" t="str">
        <f>IF(初三课程表!F26="语文","3",IF(初三课程表!N26="语文","11",""))</f>
        <v/>
      </c>
      <c r="S8" s="28" t="str">
        <f>IF(初三课程表!F35="语文","3",IF(初三课程表!N35="语文","11",""))</f>
        <v/>
      </c>
      <c r="T8" s="28" t="str">
        <f>IF(初三课程表!F44="语文","3",IF(初三课程表!N44="语文","11",""))</f>
        <v/>
      </c>
    </row>
    <row r="9" ht="17.15" customHeight="1" spans="1:20">
      <c r="A9" s="28" t="s">
        <v>98</v>
      </c>
      <c r="B9" s="28" t="str">
        <f>IF(初三课程表!D9="语文","1",IF(初三课程表!Q9="语文","14",""))</f>
        <v/>
      </c>
      <c r="C9" s="28" t="str">
        <f>IF(初三课程表!D18="语文","1",IF(初三课程表!Q18="语文","14",""))</f>
        <v/>
      </c>
      <c r="D9" s="28" t="str">
        <f>IF(初三课程表!D27="语文","1",IF(初三课程表!Q27="语文","14",""))</f>
        <v/>
      </c>
      <c r="E9" s="28" t="str">
        <f>IF(初三课程表!D36="语文","1",IF(初三课程表!Q36="语文","14",""))</f>
        <v/>
      </c>
      <c r="F9" s="28" t="str">
        <f>IF(初三课程表!D45="语文","1",IF(初三课程表!Q45="语文","14",""))</f>
        <v/>
      </c>
      <c r="H9" s="28" t="s">
        <v>98</v>
      </c>
      <c r="I9" s="28" t="str">
        <f>IF(初三课程表!G9="语文","4",IF(初三课程表!I9="语文","6",""))</f>
        <v/>
      </c>
      <c r="J9" s="28" t="str">
        <f>IF(初三课程表!G18="语文","4",IF(初三课程表!I18="语文","6",""))</f>
        <v/>
      </c>
      <c r="K9" s="28" t="str">
        <f>IF(初三课程表!G27="语文","4",IF(初三课程表!I27="语文","6",""))</f>
        <v>4</v>
      </c>
      <c r="L9" s="28" t="str">
        <f>IF(初三课程表!G36="语文","4",IF(初三课程表!I36="语文","6",""))</f>
        <v/>
      </c>
      <c r="M9" s="28" t="str">
        <f>IF(初三课程表!G45="语文","4",IF(初三课程表!I45="语文","6",""))</f>
        <v/>
      </c>
      <c r="O9" s="28" t="s">
        <v>98</v>
      </c>
      <c r="P9" s="28" t="str">
        <f>IF(初三课程表!F9="语文","3",IF(初三课程表!N9="语文","11",""))</f>
        <v/>
      </c>
      <c r="Q9" s="28" t="str">
        <f>IF(初三课程表!F18="语文","3",IF(初三课程表!N18="语文","11",""))</f>
        <v/>
      </c>
      <c r="R9" s="28" t="str">
        <f>IF(初三课程表!F27="语文","3",IF(初三课程表!N27="语文","11",""))</f>
        <v/>
      </c>
      <c r="S9" s="28" t="str">
        <f>IF(初三课程表!F36="语文","3",IF(初三课程表!N36="语文","11",""))</f>
        <v/>
      </c>
      <c r="T9" s="28" t="str">
        <f>IF(初三课程表!F45="语文","3",IF(初三课程表!N45="语文","11",""))</f>
        <v/>
      </c>
    </row>
    <row r="10" ht="17.15" customHeight="1" spans="1:20">
      <c r="A10" s="28" t="s">
        <v>99</v>
      </c>
      <c r="B10" s="28" t="str">
        <f>IF(初三课程表!D10="语文","1",IF(初三课程表!Q10="语文","14",""))</f>
        <v/>
      </c>
      <c r="C10" s="28" t="str">
        <f>IF(初三课程表!D19="语文","1",IF(初三课程表!Q19="语文","14",""))</f>
        <v>1</v>
      </c>
      <c r="D10" s="28" t="str">
        <f>IF(初三课程表!D28="语文","1",IF(初三课程表!Q28="语文","14",""))</f>
        <v>14</v>
      </c>
      <c r="E10" s="28" t="str">
        <f>IF(初三课程表!D37="语文","1",IF(初三课程表!Q37="语文","14",""))</f>
        <v/>
      </c>
      <c r="F10" s="28" t="str">
        <f>IF(初三课程表!D46="语文","1",IF(初三课程表!Q46="语文","14",""))</f>
        <v/>
      </c>
      <c r="H10" s="28" t="s">
        <v>99</v>
      </c>
      <c r="I10" s="28" t="str">
        <f>IF(初三课程表!G10="语文","4",IF(初三课程表!I10="语文","6",""))</f>
        <v>4</v>
      </c>
      <c r="J10" s="28" t="str">
        <f>IF(初三课程表!G19="语文","4",IF(初三课程表!I19="语文","6",""))</f>
        <v>6</v>
      </c>
      <c r="K10" s="28" t="str">
        <f>IF(初三课程表!G28="语文","4",IF(初三课程表!I28="语文","6",""))</f>
        <v/>
      </c>
      <c r="L10" s="28" t="str">
        <f>IF(初三课程表!G37="语文","4",IF(初三课程表!I37="语文","6",""))</f>
        <v/>
      </c>
      <c r="M10" s="28" t="str">
        <f>IF(初三课程表!G46="语文","4",IF(初三课程表!I46="语文","6",""))</f>
        <v/>
      </c>
      <c r="O10" s="28" t="s">
        <v>99</v>
      </c>
      <c r="P10" s="28" t="str">
        <f>IF(初三课程表!F10="语文","3",IF(初三课程表!N10="语文","11",""))</f>
        <v/>
      </c>
      <c r="Q10" s="28" t="str">
        <f>IF(初三课程表!F19="语文","3",IF(初三课程表!N19="语文","11",""))</f>
        <v>3</v>
      </c>
      <c r="R10" s="28" t="str">
        <f>IF(初三课程表!F28="语文","3",IF(初三课程表!N28="语文","11",""))</f>
        <v>11</v>
      </c>
      <c r="S10" s="28" t="str">
        <f>IF(初三课程表!F37="语文","3",IF(初三课程表!N37="语文","11",""))</f>
        <v/>
      </c>
      <c r="T10" s="28" t="str">
        <f>IF(初三课程表!F46="语文","3",IF(初三课程表!N46="语文","11",""))</f>
        <v/>
      </c>
    </row>
    <row r="11" ht="17.15" customHeight="1" spans="1:20">
      <c r="A11" s="28" t="s">
        <v>100</v>
      </c>
      <c r="B11" s="28" t="str">
        <f>IF(初三课程表!D11="语文","1",IF(初三课程表!Q11="语文","14",""))</f>
        <v/>
      </c>
      <c r="C11" s="28" t="str">
        <f>IF(初三课程表!D20="语文","1",IF(初三课程表!Q20="语文","14",""))</f>
        <v/>
      </c>
      <c r="D11" s="28" t="str">
        <f>IF(初三课程表!D29="语文","1",IF(初三课程表!Q29="语文","14",""))</f>
        <v/>
      </c>
      <c r="E11" s="28" t="str">
        <f>IF(初三课程表!D38="语文","1",IF(初三课程表!Q38="语文","14",""))</f>
        <v/>
      </c>
      <c r="F11" s="28" t="str">
        <f>IF(初三课程表!D47="语文","1",IF(初三课程表!Q47="语文","14",""))</f>
        <v/>
      </c>
      <c r="H11" s="28" t="s">
        <v>100</v>
      </c>
      <c r="I11" s="28" t="str">
        <f>IF(初三课程表!G11="语文","4",IF(初三课程表!I11="语文","6",""))</f>
        <v/>
      </c>
      <c r="J11" s="28" t="str">
        <f>IF(初三课程表!G20="语文","4",IF(初三课程表!I20="语文","6",""))</f>
        <v/>
      </c>
      <c r="K11" s="28" t="str">
        <f>IF(初三课程表!G29="语文","4",IF(初三课程表!I29="语文","6",""))</f>
        <v/>
      </c>
      <c r="L11" s="28" t="str">
        <f>IF(初三课程表!G38="语文","4",IF(初三课程表!I38="语文","6",""))</f>
        <v/>
      </c>
      <c r="M11" s="28" t="str">
        <f>IF(初三课程表!G47="语文","4",IF(初三课程表!I47="语文","6",""))</f>
        <v/>
      </c>
      <c r="O11" s="28" t="s">
        <v>100</v>
      </c>
      <c r="P11" s="28" t="str">
        <f>IF(初三课程表!F11="语文","3",IF(初三课程表!N11="语文","11",""))</f>
        <v/>
      </c>
      <c r="Q11" s="28" t="str">
        <f>IF(初三课程表!F20="语文","3",IF(初三课程表!N20="语文","11",""))</f>
        <v/>
      </c>
      <c r="R11" s="28" t="str">
        <f>IF(初三课程表!F29="语文","3",IF(初三课程表!N29="语文","11",""))</f>
        <v/>
      </c>
      <c r="S11" s="28" t="str">
        <f>IF(初三课程表!F38="语文","3",IF(初三课程表!N38="语文","11",""))</f>
        <v/>
      </c>
      <c r="T11" s="28" t="str">
        <f>IF(初三课程表!F47="语文","3",IF(初三课程表!N47="语文","11",""))</f>
        <v/>
      </c>
    </row>
    <row r="12" ht="17.15" customHeight="1"/>
    <row r="13" ht="17.15" customHeight="1" spans="1:20">
      <c r="A13" s="34" t="s">
        <v>101</v>
      </c>
      <c r="B13" s="34"/>
      <c r="C13" s="34"/>
      <c r="D13" s="34"/>
      <c r="E13" s="34"/>
      <c r="F13" s="34"/>
      <c r="H13" s="34" t="s">
        <v>102</v>
      </c>
      <c r="I13" s="34"/>
      <c r="J13" s="34"/>
      <c r="K13" s="34"/>
      <c r="L13" s="34"/>
      <c r="M13" s="34"/>
      <c r="O13" s="34" t="s">
        <v>103</v>
      </c>
      <c r="P13" s="34"/>
      <c r="Q13" s="34"/>
      <c r="R13" s="34"/>
      <c r="S13" s="34"/>
      <c r="T13" s="34"/>
    </row>
    <row r="14" ht="17.15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7.15" customHeight="1" spans="1:20">
      <c r="A15" s="28" t="s">
        <v>92</v>
      </c>
      <c r="B15" s="28" t="str">
        <f>IF(初三课程表!K3="语文","8",IF(初三课程表!H3="语文","5",""))</f>
        <v>8</v>
      </c>
      <c r="C15" s="28" t="str">
        <f>IF(初三课程表!K12="语文","8",IF(初三课程表!H12="语文","5",""))</f>
        <v>8</v>
      </c>
      <c r="D15" s="28" t="str">
        <f>IF(初三课程表!K21="语文","8",IF(初三课程表!H21="语文","5",""))</f>
        <v>8</v>
      </c>
      <c r="E15" s="28" t="str">
        <f>IF(初三课程表!K30="语文","8",IF(初三课程表!H30="语文","5",""))</f>
        <v/>
      </c>
      <c r="F15" s="28" t="str">
        <f>IF(初三课程表!K39="语文","8",IF(初三课程表!H39="语文","5",""))</f>
        <v>8</v>
      </c>
      <c r="H15" s="28" t="s">
        <v>92</v>
      </c>
      <c r="I15" s="28" t="str">
        <f>IF(初三课程表!AE3="语文","28",IF(初三课程表!K3="语文","",""))</f>
        <v>28</v>
      </c>
      <c r="J15" s="28" t="str">
        <f>IF(初三课程表!AE12="语文","28",IF(初三课程表!K12="语文","",""))</f>
        <v/>
      </c>
      <c r="K15" s="28" t="str">
        <f>IF(初三课程表!AE21="语文","28",IF(初三课程表!K21="语文","",""))</f>
        <v>28</v>
      </c>
      <c r="L15" s="28" t="str">
        <f>IF(初三课程表!AE30="语文","28",IF(初三课程表!K30="语文","",""))</f>
        <v/>
      </c>
      <c r="M15" s="28" t="str">
        <f>IF(初三课程表!AE39="语文","28",IF(初三课程表!K39="语文","",""))</f>
        <v/>
      </c>
      <c r="O15" s="28" t="s">
        <v>92</v>
      </c>
      <c r="P15" s="28" t="str">
        <f>IF(初三课程表!M3="语文","10",IF(初三课程表!P3="语文","13","  "))</f>
        <v>13</v>
      </c>
      <c r="Q15" s="28" t="str">
        <f>IF(初三课程表!M12="语文","10",IF(初三课程表!P12="语文","13","  "))</f>
        <v>13</v>
      </c>
      <c r="R15" s="28" t="str">
        <f>IF(初三课程表!M21="语文","10",IF(初三课程表!P21="语文","13","  "))</f>
        <v>10</v>
      </c>
      <c r="S15" s="28" t="str">
        <f>IF(初三课程表!M30="语文","10",IF(初三课程表!P30="语文","13","  "))</f>
        <v>10</v>
      </c>
      <c r="T15" s="28" t="str">
        <f>IF(初三课程表!M39="语文","10",IF(初三课程表!P39="语文","13","  "))</f>
        <v>  </v>
      </c>
    </row>
    <row r="16" ht="17.15" customHeight="1" spans="1:20">
      <c r="A16" s="28" t="s">
        <v>93</v>
      </c>
      <c r="B16" s="28" t="str">
        <f>IF(初三课程表!K4="语文","8",IF(初三课程表!H4="语文","5",""))</f>
        <v>5</v>
      </c>
      <c r="C16" s="28" t="str">
        <f>IF(初三课程表!K13="语文","8",IF(初三课程表!H13="语文","5",""))</f>
        <v/>
      </c>
      <c r="D16" s="28" t="str">
        <f>IF(初三课程表!K22="语文","8",IF(初三课程表!H22="语文","5",""))</f>
        <v/>
      </c>
      <c r="E16" s="28" t="str">
        <f>IF(初三课程表!K31="语文","8",IF(初三课程表!H31="语文","5",""))</f>
        <v>8</v>
      </c>
      <c r="F16" s="28" t="str">
        <f>IF(初三课程表!K40="语文","8",IF(初三课程表!H40="语文","5",""))</f>
        <v/>
      </c>
      <c r="H16" s="28" t="s">
        <v>93</v>
      </c>
      <c r="I16" s="28" t="str">
        <f>IF(初三课程表!AE4="语文","28",IF(初三课程表!K4="语文","",""))</f>
        <v/>
      </c>
      <c r="J16" s="28" t="str">
        <f>IF(初三课程表!AE13="语文","28",IF(初三课程表!K13="语文","",""))</f>
        <v/>
      </c>
      <c r="K16" s="28" t="str">
        <f>IF(初三课程表!AE22="语文","28",IF(初三课程表!K22="语文","",""))</f>
        <v/>
      </c>
      <c r="L16" s="28" t="str">
        <f>IF(初三课程表!AE31="语文","28",IF(初三课程表!K31="语文","",""))</f>
        <v>28</v>
      </c>
      <c r="M16" s="28" t="str">
        <f>IF(初三课程表!AE40="语文","28",IF(初三课程表!K40="语文","",""))</f>
        <v>28</v>
      </c>
      <c r="O16" s="28" t="s">
        <v>93</v>
      </c>
      <c r="P16" s="28" t="str">
        <f>IF(初三课程表!M4="语文","10",IF(初三课程表!P4="语文","13","  "))</f>
        <v>10</v>
      </c>
      <c r="Q16" s="28" t="str">
        <f>IF(初三课程表!M13="语文","10",IF(初三课程表!P13="语文","13","  "))</f>
        <v>  </v>
      </c>
      <c r="R16" s="28" t="str">
        <f>IF(初三课程表!M22="语文","10",IF(初三课程表!P22="语文","13","  "))</f>
        <v>  </v>
      </c>
      <c r="S16" s="28" t="str">
        <f>IF(初三课程表!M31="语文","10",IF(初三课程表!P31="语文","13","  "))</f>
        <v>  </v>
      </c>
      <c r="T16" s="28" t="str">
        <f>IF(初三课程表!M40="语文","10",IF(初三课程表!P40="语文","13","  "))</f>
        <v>13</v>
      </c>
    </row>
    <row r="17" ht="17.15" customHeight="1" spans="1:20">
      <c r="A17" s="28" t="s">
        <v>94</v>
      </c>
      <c r="B17" s="28" t="str">
        <f>IF(初三课程表!K5="语文","8",IF(初三课程表!H5="语文","5",""))</f>
        <v/>
      </c>
      <c r="C17" s="28" t="str">
        <f>IF(初三课程表!K14="语文","8",IF(初三课程表!H14="语文","5",""))</f>
        <v>5</v>
      </c>
      <c r="D17" s="28" t="str">
        <f>IF(初三课程表!K23="语文","8",IF(初三课程表!H23="语文","5",""))</f>
        <v>5</v>
      </c>
      <c r="E17" s="28" t="str">
        <f>IF(初三课程表!K32="语文","8",IF(初三课程表!H32="语文","5",""))</f>
        <v>5</v>
      </c>
      <c r="F17" s="28" t="str">
        <f>IF(初三课程表!K41="语文","8",IF(初三课程表!H41="语文","5",""))</f>
        <v/>
      </c>
      <c r="H17" s="28" t="s">
        <v>94</v>
      </c>
      <c r="I17" s="28" t="str">
        <f>IF(初三课程表!AE5="语文","28",IF(初三课程表!K5="语文","",""))</f>
        <v/>
      </c>
      <c r="J17" s="28" t="str">
        <f>IF(初三课程表!AE14="语文","28",IF(初三课程表!K14="语文","",""))</f>
        <v/>
      </c>
      <c r="K17" s="28" t="str">
        <f>IF(初三课程表!AE23="语文","28",IF(初三课程表!K23="语文","",""))</f>
        <v/>
      </c>
      <c r="L17" s="28" t="str">
        <f>IF(初三课程表!AE32="语文","28",IF(初三课程表!K32="语文","",""))</f>
        <v/>
      </c>
      <c r="M17" s="28" t="str">
        <f>IF(初三课程表!AE41="语文","28",IF(初三课程表!K41="语文","",""))</f>
        <v/>
      </c>
      <c r="O17" s="28" t="s">
        <v>94</v>
      </c>
      <c r="P17" s="28" t="str">
        <f>IF(初三课程表!M5="语文","10",IF(初三课程表!P5="语文","13","  "))</f>
        <v>  </v>
      </c>
      <c r="Q17" s="28" t="str">
        <f>IF(初三课程表!M14="语文","10",IF(初三课程表!P14="语文","13","  "))</f>
        <v>  </v>
      </c>
      <c r="R17" s="28" t="str">
        <f>IF(初三课程表!M23="语文","10",IF(初三课程表!P23="语文","13","  "))</f>
        <v>  </v>
      </c>
      <c r="S17" s="28" t="str">
        <f>IF(初三课程表!M32="语文","10",IF(初三课程表!P32="语文","13","  "))</f>
        <v>  </v>
      </c>
      <c r="T17" s="28" t="str">
        <f>IF(初三课程表!M41="语文","10",IF(初三课程表!P41="语文","13","  "))</f>
        <v>  </v>
      </c>
    </row>
    <row r="18" ht="17.15" customHeight="1" spans="1:20">
      <c r="A18" s="28" t="s">
        <v>95</v>
      </c>
      <c r="B18" s="28" t="str">
        <f>IF(初三课程表!K6="语文","8",IF(初三课程表!H6="语文","5",""))</f>
        <v/>
      </c>
      <c r="C18" s="28" t="str">
        <f>IF(初三课程表!K15="语文","8",IF(初三课程表!H15="语文","5",""))</f>
        <v/>
      </c>
      <c r="D18" s="28" t="str">
        <f>IF(初三课程表!K24="语文","8",IF(初三课程表!H24="语文","5",""))</f>
        <v/>
      </c>
      <c r="E18" s="28" t="str">
        <f>IF(初三课程表!K33="语文","8",IF(初三课程表!H33="语文","5",""))</f>
        <v/>
      </c>
      <c r="F18" s="28" t="str">
        <f>IF(初三课程表!K42="语文","8",IF(初三课程表!H42="语文","5",""))</f>
        <v>5</v>
      </c>
      <c r="H18" s="28" t="s">
        <v>95</v>
      </c>
      <c r="I18" s="28" t="str">
        <f>IF(初三课程表!AE6="语文","28",IF(初三课程表!K6="语文","",""))</f>
        <v/>
      </c>
      <c r="J18" s="28" t="str">
        <f>IF(初三课程表!AE15="语文","28",IF(初三课程表!K15="语文","",""))</f>
        <v>28</v>
      </c>
      <c r="K18" s="28" t="str">
        <f>IF(初三课程表!AE24="语文","28",IF(初三课程表!K24="语文","",""))</f>
        <v/>
      </c>
      <c r="L18" s="28" t="str">
        <f>IF(初三课程表!AE33="语文","28",IF(初三课程表!K33="语文","",""))</f>
        <v/>
      </c>
      <c r="M18" s="28" t="str">
        <f>IF(初三课程表!AE42="语文","28",IF(初三课程表!K42="语文","",""))</f>
        <v/>
      </c>
      <c r="O18" s="28" t="s">
        <v>95</v>
      </c>
      <c r="P18" s="28" t="str">
        <f>IF(初三课程表!M6="语文","10",IF(初三课程表!P6="语文","13","  "))</f>
        <v>  </v>
      </c>
      <c r="Q18" s="28" t="str">
        <f>IF(初三课程表!M15="语文","10",IF(初三课程表!P15="语文","13","  "))</f>
        <v>  </v>
      </c>
      <c r="R18" s="28" t="str">
        <f>IF(初三课程表!M24="语文","10",IF(初三课程表!P24="语文","13","  "))</f>
        <v>  </v>
      </c>
      <c r="S18" s="28" t="str">
        <f>IF(初三课程表!M33="语文","10",IF(初三课程表!P33="语文","13","  "))</f>
        <v>13</v>
      </c>
      <c r="T18" s="28" t="str">
        <f>IF(初三课程表!M42="语文","10",IF(初三课程表!P42="语文","13","  "))</f>
        <v>10</v>
      </c>
    </row>
    <row r="19" ht="17.15" customHeight="1" spans="1:20">
      <c r="A19" s="28" t="s">
        <v>96</v>
      </c>
      <c r="B19" s="28" t="str">
        <f>IF(初三课程表!K7="语文","8",IF(初三课程表!H7="语文","5",""))</f>
        <v/>
      </c>
      <c r="C19" s="28" t="str">
        <f>IF(初三课程表!K16="语文","8",IF(初三课程表!H16="语文","5",""))</f>
        <v/>
      </c>
      <c r="D19" s="28" t="str">
        <f>IF(初三课程表!K25="语文","8",IF(初三课程表!H25="语文","5",""))</f>
        <v/>
      </c>
      <c r="E19" s="28" t="str">
        <f>IF(初三课程表!K34="语文","8",IF(初三课程表!H34="语文","5",""))</f>
        <v/>
      </c>
      <c r="F19" s="28" t="str">
        <f>IF(初三课程表!K43="语文","8",IF(初三课程表!H43="语文","5",""))</f>
        <v/>
      </c>
      <c r="H19" s="28" t="s">
        <v>96</v>
      </c>
      <c r="I19" s="28" t="str">
        <f>IF(初三课程表!AE7="语文","28",IF(初三课程表!K7="语文","",""))</f>
        <v/>
      </c>
      <c r="J19" s="28" t="str">
        <f>IF(初三课程表!AE16="语文","28",IF(初三课程表!K16="语文","",""))</f>
        <v/>
      </c>
      <c r="K19" s="28" t="str">
        <f>IF(初三课程表!AE25="语文","28",IF(初三课程表!K25="语文","",""))</f>
        <v/>
      </c>
      <c r="L19" s="28" t="str">
        <f>IF(初三课程表!AE34="语文","28",IF(初三课程表!K34="语文","",""))</f>
        <v/>
      </c>
      <c r="M19" s="28" t="str">
        <f>IF(初三课程表!AE43="语文","28",IF(初三课程表!K43="语文","",""))</f>
        <v/>
      </c>
      <c r="O19" s="28" t="s">
        <v>96</v>
      </c>
      <c r="P19" s="28" t="str">
        <f>IF(初三课程表!M7="语文","10",IF(初三课程表!P7="语文","13","  "))</f>
        <v>  </v>
      </c>
      <c r="Q19" s="28" t="str">
        <f>IF(初三课程表!M16="语文","10",IF(初三课程表!P16="语文","13","  "))</f>
        <v>  </v>
      </c>
      <c r="R19" s="28" t="str">
        <f>IF(初三课程表!M25="语文","10",IF(初三课程表!P25="语文","13","  "))</f>
        <v>13</v>
      </c>
      <c r="S19" s="28" t="str">
        <f>IF(初三课程表!M34="语文","10",IF(初三课程表!P34="语文","13","  "))</f>
        <v>  </v>
      </c>
      <c r="T19" s="28" t="str">
        <f>IF(初三课程表!M43="语文","10",IF(初三课程表!P43="语文","13","  "))</f>
        <v>  </v>
      </c>
    </row>
    <row r="20" ht="17.15" customHeight="1" spans="1:20">
      <c r="A20" s="28" t="s">
        <v>97</v>
      </c>
      <c r="B20" s="28" t="str">
        <f>IF(初三课程表!K8="语文","8",IF(初三课程表!H8="语文","5",""))</f>
        <v/>
      </c>
      <c r="C20" s="28" t="str">
        <f>IF(初三课程表!K17="语文","8",IF(初三课程表!H17="语文","5",""))</f>
        <v/>
      </c>
      <c r="D20" s="28" t="str">
        <f>IF(初三课程表!K26="语文","8",IF(初三课程表!H26="语文","5",""))</f>
        <v/>
      </c>
      <c r="E20" s="28" t="str">
        <f>IF(初三课程表!K35="语文","8",IF(初三课程表!H35="语文","5",""))</f>
        <v/>
      </c>
      <c r="F20" s="28" t="str">
        <f>IF(初三课程表!K44="语文","8",IF(初三课程表!H44="语文","5",""))</f>
        <v/>
      </c>
      <c r="H20" s="28" t="s">
        <v>97</v>
      </c>
      <c r="I20" s="28" t="str">
        <f>IF(初三课程表!AE8="语文","28",IF(初三课程表!K8="语文","",""))</f>
        <v/>
      </c>
      <c r="J20" s="28" t="str">
        <f>IF(初三课程表!AE17="语文","28",IF(初三课程表!K17="语文","",""))</f>
        <v/>
      </c>
      <c r="K20" s="28" t="str">
        <f>IF(初三课程表!AE26="语文","28",IF(初三课程表!K26="语文","",""))</f>
        <v/>
      </c>
      <c r="L20" s="28" t="str">
        <f>IF(初三课程表!AE35="语文","28",IF(初三课程表!K35="语文","",""))</f>
        <v/>
      </c>
      <c r="M20" s="28" t="str">
        <f>IF(初三课程表!AE44="语文","28",IF(初三课程表!K44="语文","",""))</f>
        <v/>
      </c>
      <c r="O20" s="28" t="s">
        <v>97</v>
      </c>
      <c r="P20" s="28" t="str">
        <f>IF(初三课程表!M8="语文","10",IF(初三课程表!P8="语文","13","  "))</f>
        <v>  </v>
      </c>
      <c r="Q20" s="28" t="str">
        <f>IF(初三课程表!M17="语文","10",IF(初三课程表!P17="语文","13","  "))</f>
        <v>  </v>
      </c>
      <c r="R20" s="28" t="str">
        <f>IF(初三课程表!M26="语文","10",IF(初三课程表!P26="语文","13","  "))</f>
        <v>  </v>
      </c>
      <c r="S20" s="28" t="str">
        <f>IF(初三课程表!M35="语文","10",IF(初三课程表!P35="语文","13","  "))</f>
        <v>  </v>
      </c>
      <c r="T20" s="28" t="str">
        <f>IF(初三课程表!M44="语文","10",IF(初三课程表!P44="语文","13","  "))</f>
        <v>  </v>
      </c>
    </row>
    <row r="21" ht="17.15" customHeight="1" spans="1:20">
      <c r="A21" s="28" t="s">
        <v>98</v>
      </c>
      <c r="B21" s="28" t="str">
        <f>IF(初三课程表!K9="语文","8",IF(初三课程表!H9="语文","5",""))</f>
        <v/>
      </c>
      <c r="C21" s="28" t="str">
        <f>IF(初三课程表!K18="语文","8",IF(初三课程表!H18="语文","5",""))</f>
        <v/>
      </c>
      <c r="D21" s="28" t="str">
        <f>IF(初三课程表!K27="语文","8",IF(初三课程表!H27="语文","5",""))</f>
        <v/>
      </c>
      <c r="E21" s="28" t="str">
        <f>IF(初三课程表!K36="语文","8",IF(初三课程表!H36="语文","5",""))</f>
        <v/>
      </c>
      <c r="F21" s="28" t="str">
        <f>IF(初三课程表!K45="语文","8",IF(初三课程表!H45="语文","5",""))</f>
        <v/>
      </c>
      <c r="H21" s="28" t="s">
        <v>98</v>
      </c>
      <c r="I21" s="28" t="str">
        <f>IF(初三课程表!AE9="语文","28",IF(初三课程表!K9="语文","",""))</f>
        <v/>
      </c>
      <c r="J21" s="28" t="str">
        <f>IF(初三课程表!AE18="语文","28",IF(初三课程表!K18="语文","",""))</f>
        <v/>
      </c>
      <c r="K21" s="28" t="str">
        <f>IF(初三课程表!AE27="语文","28",IF(初三课程表!K27="语文","",""))</f>
        <v/>
      </c>
      <c r="L21" s="28" t="str">
        <f>IF(初三课程表!AE36="语文","28",IF(初三课程表!K36="语文","",""))</f>
        <v/>
      </c>
      <c r="M21" s="28" t="str">
        <f>IF(初三课程表!AE45="语文","28",IF(初三课程表!K45="语文","",""))</f>
        <v/>
      </c>
      <c r="O21" s="28" t="s">
        <v>98</v>
      </c>
      <c r="P21" s="28" t="str">
        <f>IF(初三课程表!M9="语文","10",IF(初三课程表!P9="语文","13","  "))</f>
        <v>  </v>
      </c>
      <c r="Q21" s="28" t="str">
        <f>IF(初三课程表!M18="语文","10",IF(初三课程表!P18="语文","13","  "))</f>
        <v>10</v>
      </c>
      <c r="R21" s="28" t="str">
        <f>IF(初三课程表!M27="语文","10",IF(初三课程表!P27="语文","13","  "))</f>
        <v>  </v>
      </c>
      <c r="S21" s="28" t="str">
        <f>IF(初三课程表!M36="语文","10",IF(初三课程表!P36="语文","13","  "))</f>
        <v>  </v>
      </c>
      <c r="T21" s="28" t="str">
        <f>IF(初三课程表!M45="语文","10",IF(初三课程表!P45="语文","13","  "))</f>
        <v>  </v>
      </c>
    </row>
    <row r="22" ht="17.15" customHeight="1" spans="1:20">
      <c r="A22" s="28" t="s">
        <v>99</v>
      </c>
      <c r="B22" s="28" t="str">
        <f>IF(初三课程表!K10="语文","8",IF(初三课程表!H10="语文","5",""))</f>
        <v>5</v>
      </c>
      <c r="C22" s="28" t="str">
        <f>IF(初三课程表!K19="语文","8",IF(初三课程表!H19="语文","5",""))</f>
        <v>8</v>
      </c>
      <c r="D22" s="28" t="str">
        <f>IF(初三课程表!K28="语文","8",IF(初三课程表!H28="语文","5",""))</f>
        <v/>
      </c>
      <c r="E22" s="28" t="str">
        <f>IF(初三课程表!K37="语文","8",IF(初三课程表!H37="语文","5",""))</f>
        <v/>
      </c>
      <c r="F22" s="28" t="str">
        <f>IF(初三课程表!K46="语文","8",IF(初三课程表!H46="语文","5",""))</f>
        <v/>
      </c>
      <c r="H22" s="28" t="s">
        <v>99</v>
      </c>
      <c r="I22" s="28" t="str">
        <f>IF(初三课程表!AE10="语文","28",IF(初三课程表!K10="语文","",""))</f>
        <v/>
      </c>
      <c r="J22" s="28" t="str">
        <f>IF(初三课程表!AE19="语文","28",IF(初三课程表!K19="语文","",""))</f>
        <v/>
      </c>
      <c r="K22" s="28" t="str">
        <f>IF(初三课程表!AE28="语文","28",IF(初三课程表!K28="语文","",""))</f>
        <v/>
      </c>
      <c r="L22" s="28" t="str">
        <f>IF(初三课程表!AE37="语文","28",IF(初三课程表!K37="语文","",""))</f>
        <v>28</v>
      </c>
      <c r="M22" s="28" t="str">
        <f>IF(初三课程表!AE46="语文","28",IF(初三课程表!K46="语文","",""))</f>
        <v/>
      </c>
      <c r="O22" s="28" t="s">
        <v>99</v>
      </c>
      <c r="P22" s="28" t="str">
        <f>IF(初三课程表!M10="语文","10",IF(初三课程表!P10="语文","13","  "))</f>
        <v>10</v>
      </c>
      <c r="Q22" s="28" t="str">
        <f>IF(初三课程表!M19="语文","10",IF(初三课程表!P19="语文","13","  "))</f>
        <v>13</v>
      </c>
      <c r="R22" s="28" t="str">
        <f>IF(初三课程表!M28="语文","10",IF(初三课程表!P28="语文","13","  "))</f>
        <v>  </v>
      </c>
      <c r="S22" s="28" t="str">
        <f>IF(初三课程表!M37="语文","10",IF(初三课程表!P37="语文","13","  "))</f>
        <v>  </v>
      </c>
      <c r="T22" s="28" t="str">
        <f>IF(初三课程表!M46="语文","10",IF(初三课程表!P46="语文","13","  "))</f>
        <v>  </v>
      </c>
    </row>
    <row r="23" ht="17.15" customHeight="1" spans="1:20">
      <c r="A23" s="28" t="s">
        <v>100</v>
      </c>
      <c r="B23" s="28" t="str">
        <f>IF(初三课程表!K11="语文","8",IF(初三课程表!H11="语文","5",""))</f>
        <v/>
      </c>
      <c r="C23" s="28" t="str">
        <f>IF(初三课程表!K20="语文","8",IF(初三课程表!H20="语文","5",""))</f>
        <v/>
      </c>
      <c r="D23" s="28" t="str">
        <f>IF(初三课程表!K29="语文","8",IF(初三课程表!H29="语文","5",""))</f>
        <v/>
      </c>
      <c r="E23" s="28" t="str">
        <f>IF(初三课程表!K38="语文","8",IF(初三课程表!H38="语文","5",""))</f>
        <v/>
      </c>
      <c r="F23" s="28" t="str">
        <f>IF(初三课程表!K47="语文","8",IF(初三课程表!H47="语文","5",""))</f>
        <v/>
      </c>
      <c r="H23" s="28" t="s">
        <v>100</v>
      </c>
      <c r="I23" s="28" t="str">
        <f>IF(初三课程表!AE11="语文","28",IF(初三课程表!K11="语文","",""))</f>
        <v/>
      </c>
      <c r="J23" s="28" t="str">
        <f>IF(初三课程表!AE20="语文","28",IF(初三课程表!K20="语文","",""))</f>
        <v/>
      </c>
      <c r="K23" s="28" t="str">
        <f>IF(初三课程表!AE29="语文","28",IF(初三课程表!K29="语文","",""))</f>
        <v/>
      </c>
      <c r="L23" s="28" t="str">
        <f>IF(初三课程表!AE38="语文","28",IF(初三课程表!K38="语文","",""))</f>
        <v/>
      </c>
      <c r="M23" s="28" t="str">
        <f>IF(初三课程表!AE47="语文","28",IF(初三课程表!K47="语文","",""))</f>
        <v/>
      </c>
      <c r="O23" s="28" t="s">
        <v>100</v>
      </c>
      <c r="P23" s="28" t="str">
        <f>IF(初三课程表!M11="语文","10",IF(初三课程表!P11="语文","13","  "))</f>
        <v>  </v>
      </c>
      <c r="Q23" s="28" t="str">
        <f>IF(初三课程表!M20="语文","10",IF(初三课程表!P20="语文","13","  "))</f>
        <v>  </v>
      </c>
      <c r="R23" s="28" t="str">
        <f>IF(初三课程表!M29="语文","10",IF(初三课程表!P29="语文","13","  "))</f>
        <v>  </v>
      </c>
      <c r="S23" s="28" t="str">
        <f>IF(初三课程表!M38="语文","10",IF(初三课程表!P38="语文","13","  "))</f>
        <v>  </v>
      </c>
      <c r="T23" s="28" t="str">
        <f>IF(初三课程表!M47="语文","10",IF(初三课程表!P47="语文","13","  "))</f>
        <v>  </v>
      </c>
    </row>
    <row r="24" ht="17.15" customHeight="1"/>
    <row r="25" ht="17.15" customHeight="1" spans="1:20">
      <c r="A25" s="34" t="s">
        <v>104</v>
      </c>
      <c r="B25" s="34"/>
      <c r="C25" s="34"/>
      <c r="D25" s="34"/>
      <c r="E25" s="34"/>
      <c r="F25" s="34"/>
      <c r="H25" s="34" t="s">
        <v>105</v>
      </c>
      <c r="I25" s="34"/>
      <c r="J25" s="34"/>
      <c r="K25" s="34"/>
      <c r="L25" s="34"/>
      <c r="M25" s="34"/>
      <c r="O25" s="34" t="s">
        <v>106</v>
      </c>
      <c r="P25" s="34"/>
      <c r="Q25" s="34"/>
      <c r="R25" s="34"/>
      <c r="S25" s="34"/>
      <c r="T25" s="34"/>
    </row>
    <row r="26" ht="17.15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O26" s="28"/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</row>
    <row r="27" ht="17.15" customHeight="1" spans="1:20">
      <c r="A27" s="28" t="s">
        <v>92</v>
      </c>
      <c r="B27" s="28" t="str">
        <f>IF(初三课程表!J3="语文","7",IF(初三课程表!R3="语文","15",""))</f>
        <v>15</v>
      </c>
      <c r="C27" s="28" t="str">
        <f>IF(初三课程表!J12="语文","7",IF(初三课程表!R12="语文","15",""))</f>
        <v/>
      </c>
      <c r="D27" s="28" t="str">
        <f>IF(初三课程表!J21="语文","7",IF(初三课程表!R21="语文","15",""))</f>
        <v>15</v>
      </c>
      <c r="E27" s="28" t="str">
        <f>IF(初三课程表!J30="语文","7",IF(初三课程表!R30="语文","15",""))</f>
        <v>7</v>
      </c>
      <c r="F27" s="28" t="str">
        <f>IF(初三课程表!J39="语文","7",IF(初三课程表!R39="语文","15",""))</f>
        <v/>
      </c>
      <c r="H27" s="28" t="s">
        <v>92</v>
      </c>
      <c r="I27" s="28" t="str">
        <f>IF(初三课程表!AC3="语文","26",IF(初三课程表!S3="语文","",""))</f>
        <v>26</v>
      </c>
      <c r="J27" s="28" t="str">
        <f>IF(初三课程表!AC12="语文","26",IF(初三课程表!S12="语文","",""))</f>
        <v/>
      </c>
      <c r="K27" s="28" t="str">
        <f>IF(初三课程表!AC21="语文","26",IF(初三课程表!S21="语文","",""))</f>
        <v/>
      </c>
      <c r="L27" s="28" t="str">
        <f>IF(初三课程表!AC30="语文","26",IF(初三课程表!S30="语文","",""))</f>
        <v>26</v>
      </c>
      <c r="M27" s="28" t="str">
        <f>IF(初三课程表!AC39="语文","26",IF(初三课程表!S39="语文","",""))</f>
        <v/>
      </c>
      <c r="O27" s="28" t="s">
        <v>92</v>
      </c>
      <c r="P27" s="28" t="str">
        <f>IF(初三课程表!$X3="语文","21",IF(初三课程表!$AD3="语文","27",""))</f>
        <v>27</v>
      </c>
      <c r="Q27" s="28" t="str">
        <f>IF(初三课程表!$X12="语文","21",IF(初三课程表!$AD12="语文","27",""))</f>
        <v>27</v>
      </c>
      <c r="R27" s="28" t="str">
        <f>IF(初三课程表!$X21="语文","21",IF(初三课程表!$AD21="语文","27",""))</f>
        <v>27</v>
      </c>
      <c r="S27" s="28" t="str">
        <f>IF(初三课程表!$X30="语文","21",IF(初三课程表!$AD30="语文","27",""))</f>
        <v/>
      </c>
      <c r="T27" s="28" t="str">
        <f>IF(初三课程表!$X39="语文","21",IF(初三课程表!$AD39="语文","27",""))</f>
        <v>21</v>
      </c>
    </row>
    <row r="28" ht="17.15" customHeight="1" spans="1:20">
      <c r="A28" s="28" t="s">
        <v>93</v>
      </c>
      <c r="B28" s="28" t="str">
        <f>IF(初三课程表!J4="语文","7",IF(初三课程表!R4="语文","15",""))</f>
        <v>7</v>
      </c>
      <c r="C28" s="28" t="str">
        <f>IF(初三课程表!J13="语文","7",IF(初三课程表!R13="语文","15",""))</f>
        <v>7</v>
      </c>
      <c r="D28" s="28" t="str">
        <f>IF(初三课程表!J22="语文","7",IF(初三课程表!R22="语文","15",""))</f>
        <v/>
      </c>
      <c r="E28" s="28" t="str">
        <f>IF(初三课程表!J31="语文","7",IF(初三课程表!R31="语文","15",""))</f>
        <v>15</v>
      </c>
      <c r="F28" s="28" t="str">
        <f>IF(初三课程表!J40="语文","7",IF(初三课程表!R40="语文","15",""))</f>
        <v>15</v>
      </c>
      <c r="H28" s="28" t="s">
        <v>93</v>
      </c>
      <c r="I28" s="28" t="str">
        <f>IF(初三课程表!AC4="语文","26",IF(初三课程表!S4="语文","",""))</f>
        <v/>
      </c>
      <c r="J28" s="28" t="str">
        <f>IF(初三课程表!AC13="语文","26",IF(初三课程表!S13="语文","",""))</f>
        <v>26</v>
      </c>
      <c r="K28" s="28" t="str">
        <f>IF(初三课程表!AC22="语文","26",IF(初三课程表!S22="语文","",""))</f>
        <v/>
      </c>
      <c r="L28" s="28" t="str">
        <f>IF(初三课程表!AC31="语文","26",IF(初三课程表!S31="语文","",""))</f>
        <v/>
      </c>
      <c r="M28" s="28" t="str">
        <f>IF(初三课程表!AC40="语文","26",IF(初三课程表!S40="语文","",""))</f>
        <v/>
      </c>
      <c r="O28" s="28" t="s">
        <v>93</v>
      </c>
      <c r="P28" s="28" t="str">
        <f>IF(初三课程表!$X4="语文","21",IF(初三课程表!$AD4="语文","27",""))</f>
        <v/>
      </c>
      <c r="Q28" s="28" t="str">
        <f>IF(初三课程表!$X13="语文","21",IF(初三课程表!$AD13="语文","27",""))</f>
        <v/>
      </c>
      <c r="R28" s="28" t="str">
        <f>IF(初三课程表!$X22="语文","21",IF(初三课程表!$AD22="语文","27",""))</f>
        <v/>
      </c>
      <c r="S28" s="28" t="str">
        <f>IF(初三课程表!$X31="语文","21",IF(初三课程表!$AD31="语文","27",""))</f>
        <v>27</v>
      </c>
      <c r="T28" s="28" t="str">
        <f>IF(初三课程表!$X40="语文","21",IF(初三课程表!$AD40="语文","27",""))</f>
        <v/>
      </c>
    </row>
    <row r="29" ht="17.15" customHeight="1" spans="1:20">
      <c r="A29" s="28" t="s">
        <v>94</v>
      </c>
      <c r="B29" s="28" t="str">
        <f>IF(初三课程表!J5="语文","7",IF(初三课程表!R5="语文","15",""))</f>
        <v/>
      </c>
      <c r="C29" s="28" t="str">
        <f>IF(初三课程表!J14="语文","7",IF(初三课程表!R14="语文","15",""))</f>
        <v>15</v>
      </c>
      <c r="D29" s="28" t="str">
        <f>IF(初三课程表!J23="语文","7",IF(初三课程表!R23="语文","15",""))</f>
        <v>7</v>
      </c>
      <c r="E29" s="28" t="str">
        <f>IF(初三课程表!J32="语文","7",IF(初三课程表!R32="语文","15",""))</f>
        <v/>
      </c>
      <c r="F29" s="28" t="str">
        <f>IF(初三课程表!J41="语文","7",IF(初三课程表!R41="语文","15",""))</f>
        <v>7</v>
      </c>
      <c r="H29" s="28" t="s">
        <v>94</v>
      </c>
      <c r="I29" s="28" t="str">
        <f>IF(初三课程表!AC5="语文","26",IF(初三课程表!S5="语文","",""))</f>
        <v/>
      </c>
      <c r="J29" s="28" t="str">
        <f>IF(初三课程表!AC14="语文","26",IF(初三课程表!S14="语文","",""))</f>
        <v/>
      </c>
      <c r="K29" s="28" t="str">
        <f>IF(初三课程表!AC23="语文","26",IF(初三课程表!S23="语文","",""))</f>
        <v/>
      </c>
      <c r="L29" s="28" t="str">
        <f>IF(初三课程表!AC32="语文","26",IF(初三课程表!S32="语文","",""))</f>
        <v/>
      </c>
      <c r="M29" s="28" t="str">
        <f>IF(初三课程表!AC41="语文","26",IF(初三课程表!S41="语文","",""))</f>
        <v>26</v>
      </c>
      <c r="O29" s="28" t="s">
        <v>94</v>
      </c>
      <c r="P29" s="28" t="str">
        <f>IF(初三课程表!$X5="语文","21",IF(初三课程表!$AD5="语文","27",""))</f>
        <v>21</v>
      </c>
      <c r="Q29" s="28" t="str">
        <f>IF(初三课程表!$X14="语文","21",IF(初三课程表!$AD14="语文","27",""))</f>
        <v/>
      </c>
      <c r="R29" s="28" t="str">
        <f>IF(初三课程表!$X23="语文","21",IF(初三课程表!$AD23="语文","27",""))</f>
        <v/>
      </c>
      <c r="S29" s="28" t="str">
        <f>IF(初三课程表!$X32="语文","21",IF(初三课程表!$AD32="语文","27",""))</f>
        <v/>
      </c>
      <c r="T29" s="28" t="str">
        <f>IF(初三课程表!$X41="语文","21",IF(初三课程表!$AD41="语文","27",""))</f>
        <v/>
      </c>
    </row>
    <row r="30" ht="17.15" customHeight="1" spans="1:20">
      <c r="A30" s="28" t="s">
        <v>95</v>
      </c>
      <c r="B30" s="28" t="str">
        <f>IF(初三课程表!J6="语文","7",IF(初三课程表!R6="语文","15",""))</f>
        <v/>
      </c>
      <c r="C30" s="28" t="str">
        <f>IF(初三课程表!J15="语文","7",IF(初三课程表!R15="语文","15",""))</f>
        <v/>
      </c>
      <c r="D30" s="28" t="str">
        <f>IF(初三课程表!J24="语文","7",IF(初三课程表!R24="语文","15",""))</f>
        <v/>
      </c>
      <c r="E30" s="28" t="str">
        <f>IF(初三课程表!J33="语文","7",IF(初三课程表!R33="语文","15",""))</f>
        <v/>
      </c>
      <c r="F30" s="28" t="str">
        <f>IF(初三课程表!J42="语文","7",IF(初三课程表!R42="语文","15",""))</f>
        <v/>
      </c>
      <c r="H30" s="28" t="s">
        <v>95</v>
      </c>
      <c r="I30" s="28" t="str">
        <f>IF(初三课程表!AC6="语文","26",IF(初三课程表!S6="语文","",""))</f>
        <v/>
      </c>
      <c r="J30" s="28" t="str">
        <f>IF(初三课程表!AC15="语文","26",IF(初三课程表!S15="语文","",""))</f>
        <v/>
      </c>
      <c r="K30" s="28" t="str">
        <f>IF(初三课程表!AC24="语文","26",IF(初三课程表!S24="语文","",""))</f>
        <v>26</v>
      </c>
      <c r="L30" s="28" t="str">
        <f>IF(初三课程表!AC33="语文","26",IF(初三课程表!S33="语文","",""))</f>
        <v/>
      </c>
      <c r="M30" s="28" t="str">
        <f>IF(初三课程表!AC42="语文","26",IF(初三课程表!S42="语文","",""))</f>
        <v/>
      </c>
      <c r="O30" s="28" t="s">
        <v>95</v>
      </c>
      <c r="P30" s="28" t="str">
        <f>IF(初三课程表!$X6="语文","21",IF(初三课程表!$AD6="语文","27",""))</f>
        <v/>
      </c>
      <c r="Q30" s="28" t="str">
        <f>IF(初三课程表!$X15="语文","21",IF(初三课程表!$AD15="语文","27",""))</f>
        <v>21</v>
      </c>
      <c r="R30" s="28" t="str">
        <f>IF(初三课程表!$X24="语文","21",IF(初三课程表!$AD24="语文","27",""))</f>
        <v/>
      </c>
      <c r="S30" s="28" t="str">
        <f>IF(初三课程表!$X33="语文","21",IF(初三课程表!$AD33="语文","27",""))</f>
        <v>21</v>
      </c>
      <c r="T30" s="28" t="str">
        <f>IF(初三课程表!$X42="语文","21",IF(初三课程表!$AD42="语文","27",""))</f>
        <v>27</v>
      </c>
    </row>
    <row r="31" ht="17.15" customHeight="1" spans="1:20">
      <c r="A31" s="28" t="s">
        <v>96</v>
      </c>
      <c r="B31" s="28" t="str">
        <f>IF(初三课程表!J7="语文","7",IF(初三课程表!R7="语文","15",""))</f>
        <v/>
      </c>
      <c r="C31" s="28" t="str">
        <f>IF(初三课程表!J16="语文","7",IF(初三课程表!R16="语文","15",""))</f>
        <v/>
      </c>
      <c r="D31" s="28" t="str">
        <f>IF(初三课程表!J25="语文","7",IF(初三课程表!R25="语文","15",""))</f>
        <v/>
      </c>
      <c r="E31" s="28" t="str">
        <f>IF(初三课程表!J34="语文","7",IF(初三课程表!R34="语文","15",""))</f>
        <v/>
      </c>
      <c r="F31" s="28" t="str">
        <f>IF(初三课程表!J43="语文","7",IF(初三课程表!R43="语文","15",""))</f>
        <v/>
      </c>
      <c r="H31" s="28" t="s">
        <v>96</v>
      </c>
      <c r="I31" s="28" t="str">
        <f>IF(初三课程表!AC7="语文","26",IF(初三课程表!S7="语文","",""))</f>
        <v/>
      </c>
      <c r="J31" s="28" t="str">
        <f>IF(初三课程表!AC16="语文","26",IF(初三课程表!S16="语文","",""))</f>
        <v/>
      </c>
      <c r="K31" s="28" t="str">
        <f>IF(初三课程表!AC25="语文","26",IF(初三课程表!S25="语文","",""))</f>
        <v/>
      </c>
      <c r="L31" s="28" t="str">
        <f>IF(初三课程表!AC34="语文","26",IF(初三课程表!S34="语文","",""))</f>
        <v/>
      </c>
      <c r="M31" s="28" t="str">
        <f>IF(初三课程表!AC43="语文","26",IF(初三课程表!S43="语文","",""))</f>
        <v/>
      </c>
      <c r="O31" s="28" t="s">
        <v>96</v>
      </c>
      <c r="P31" s="28" t="str">
        <f>IF(初三课程表!$X7="语文","21",IF(初三课程表!$AD7="语文","27",""))</f>
        <v/>
      </c>
      <c r="Q31" s="28" t="str">
        <f>IF(初三课程表!$X16="语文","21",IF(初三课程表!$AD16="语文","27",""))</f>
        <v/>
      </c>
      <c r="R31" s="28" t="str">
        <f>IF(初三课程表!$X25="语文","21",IF(初三课程表!$AD25="语文","27",""))</f>
        <v/>
      </c>
      <c r="S31" s="28" t="str">
        <f>IF(初三课程表!$X34="语文","21",IF(初三课程表!$AD34="语文","27",""))</f>
        <v/>
      </c>
      <c r="T31" s="28" t="str">
        <f>IF(初三课程表!$X43="语文","21",IF(初三课程表!$AD43="语文","27",""))</f>
        <v/>
      </c>
    </row>
    <row r="32" ht="17.15" customHeight="1" spans="1:20">
      <c r="A32" s="28" t="s">
        <v>97</v>
      </c>
      <c r="B32" s="28" t="str">
        <f>IF(初三课程表!J8="语文","7",IF(初三课程表!R8="语文","15",""))</f>
        <v/>
      </c>
      <c r="C32" s="28" t="str">
        <f>IF(初三课程表!J17="语文","7",IF(初三课程表!R17="语文","15",""))</f>
        <v/>
      </c>
      <c r="D32" s="28" t="str">
        <f>IF(初三课程表!J26="语文","7",IF(初三课程表!R26="语文","15",""))</f>
        <v/>
      </c>
      <c r="E32" s="28" t="str">
        <f>IF(初三课程表!J35="语文","7",IF(初三课程表!R35="语文","15",""))</f>
        <v/>
      </c>
      <c r="F32" s="28" t="str">
        <f>IF(初三课程表!J44="语文","7",IF(初三课程表!R44="语文","15",""))</f>
        <v/>
      </c>
      <c r="H32" s="28" t="s">
        <v>97</v>
      </c>
      <c r="I32" s="28" t="str">
        <f>IF(初三课程表!AC8="语文","26",IF(初三课程表!S8="语文","",""))</f>
        <v/>
      </c>
      <c r="J32" s="28" t="str">
        <f>IF(初三课程表!AC17="语文","26",IF(初三课程表!S17="语文","",""))</f>
        <v/>
      </c>
      <c r="K32" s="28" t="str">
        <f>IF(初三课程表!AC26="语文","26",IF(初三课程表!S26="语文","",""))</f>
        <v/>
      </c>
      <c r="L32" s="28" t="str">
        <f>IF(初三课程表!AC35="语文","26",IF(初三课程表!S35="语文","",""))</f>
        <v/>
      </c>
      <c r="M32" s="28" t="str">
        <f>IF(初三课程表!AC44="语文","26",IF(初三课程表!S44="语文","",""))</f>
        <v/>
      </c>
      <c r="O32" s="28" t="s">
        <v>97</v>
      </c>
      <c r="P32" s="28" t="str">
        <f>IF(初三课程表!$X8="语文","21",IF(初三课程表!$AD8="语文","27",""))</f>
        <v/>
      </c>
      <c r="Q32" s="28" t="str">
        <f>IF(初三课程表!$X17="语文","21",IF(初三课程表!$AD17="语文","27",""))</f>
        <v/>
      </c>
      <c r="R32" s="28" t="str">
        <f>IF(初三课程表!$X26="语文","21",IF(初三课程表!$AD26="语文","27",""))</f>
        <v>21</v>
      </c>
      <c r="S32" s="28" t="str">
        <f>IF(初三课程表!$X35="语文","21",IF(初三课程表!$AD35="语文","27",""))</f>
        <v/>
      </c>
      <c r="T32" s="28" t="str">
        <f>IF(初三课程表!$X44="语文","21",IF(初三课程表!$AD44="语文","27",""))</f>
        <v/>
      </c>
    </row>
    <row r="33" ht="17.15" customHeight="1" spans="1:20">
      <c r="A33" s="28" t="s">
        <v>98</v>
      </c>
      <c r="B33" s="28" t="str">
        <f>IF(初三课程表!J9="语文","7",IF(初三课程表!R9="语文","15",""))</f>
        <v/>
      </c>
      <c r="C33" s="28" t="str">
        <f>IF(初三课程表!J18="语文","7",IF(初三课程表!R18="语文","15",""))</f>
        <v/>
      </c>
      <c r="D33" s="28" t="str">
        <f>IF(初三课程表!J27="语文","7",IF(初三课程表!R27="语文","15",""))</f>
        <v/>
      </c>
      <c r="E33" s="28" t="str">
        <f>IF(初三课程表!J36="语文","7",IF(初三课程表!R36="语文","15",""))</f>
        <v/>
      </c>
      <c r="F33" s="28" t="str">
        <f>IF(初三课程表!J45="语文","7",IF(初三课程表!R45="语文","15",""))</f>
        <v/>
      </c>
      <c r="H33" s="28" t="s">
        <v>98</v>
      </c>
      <c r="I33" s="28" t="str">
        <f>IF(初三课程表!AC9="语文","26",IF(初三课程表!S9="语文","",""))</f>
        <v/>
      </c>
      <c r="J33" s="28" t="str">
        <f>IF(初三课程表!AC18="语文","26",IF(初三课程表!S18="语文","",""))</f>
        <v/>
      </c>
      <c r="K33" s="28" t="str">
        <f>IF(初三课程表!AC27="语文","26",IF(初三课程表!S27="语文","",""))</f>
        <v/>
      </c>
      <c r="L33" s="28" t="str">
        <f>IF(初三课程表!AC36="语文","26",IF(初三课程表!S36="语文","",""))</f>
        <v/>
      </c>
      <c r="M33" s="28" t="str">
        <f>IF(初三课程表!AC45="语文","26",IF(初三课程表!S45="语文","",""))</f>
        <v/>
      </c>
      <c r="O33" s="28" t="s">
        <v>98</v>
      </c>
      <c r="P33" s="28" t="str">
        <f>IF(初三课程表!$X9="语文","21",IF(初三课程表!$AD9="语文","27",""))</f>
        <v/>
      </c>
      <c r="Q33" s="28" t="str">
        <f>IF(初三课程表!$X18="语文","21",IF(初三课程表!$AD18="语文","27",""))</f>
        <v/>
      </c>
      <c r="R33" s="28" t="str">
        <f>IF(初三课程表!$X27="语文","21",IF(初三课程表!$AD27="语文","27",""))</f>
        <v/>
      </c>
      <c r="S33" s="28" t="str">
        <f>IF(初三课程表!$X36="语文","21",IF(初三课程表!$AD36="语文","27",""))</f>
        <v/>
      </c>
      <c r="T33" s="28" t="str">
        <f>IF(初三课程表!$X45="语文","21",IF(初三课程表!$AD45="语文","27",""))</f>
        <v/>
      </c>
    </row>
    <row r="34" ht="17.15" customHeight="1" spans="1:20">
      <c r="A34" s="28" t="s">
        <v>99</v>
      </c>
      <c r="B34" s="28" t="str">
        <f>IF(初三课程表!J10="语文","7",IF(初三课程表!R10="语文","15",""))</f>
        <v>15</v>
      </c>
      <c r="C34" s="28" t="str">
        <f>IF(初三课程表!J19="语文","7",IF(初三课程表!R19="语文","15",""))</f>
        <v/>
      </c>
      <c r="D34" s="28" t="str">
        <f>IF(初三课程表!J28="语文","7",IF(初三课程表!R28="语文","15",""))</f>
        <v>7</v>
      </c>
      <c r="E34" s="28" t="str">
        <f>IF(初三课程表!J37="语文","7",IF(初三课程表!R37="语文","15",""))</f>
        <v/>
      </c>
      <c r="F34" s="28" t="str">
        <f>IF(初三课程表!J46="语文","7",IF(初三课程表!R46="语文","15",""))</f>
        <v/>
      </c>
      <c r="H34" s="28" t="s">
        <v>99</v>
      </c>
      <c r="I34" s="28" t="str">
        <f>IF(初三课程表!AC10="语文","26",IF(初三课程表!S10="语文","",""))</f>
        <v>26</v>
      </c>
      <c r="J34" s="28" t="str">
        <f>IF(初三课程表!AC19="语文","26",IF(初三课程表!S19="语文","",""))</f>
        <v/>
      </c>
      <c r="K34" s="28" t="str">
        <f>IF(初三课程表!AC28="语文","26",IF(初三课程表!S28="语文","",""))</f>
        <v/>
      </c>
      <c r="L34" s="28" t="str">
        <f>IF(初三课程表!AC37="语文","26",IF(初三课程表!S37="语文","",""))</f>
        <v/>
      </c>
      <c r="M34" s="28" t="str">
        <f>IF(初三课程表!AC46="语文","26",IF(初三课程表!S46="语文","",""))</f>
        <v/>
      </c>
      <c r="O34" s="28" t="s">
        <v>99</v>
      </c>
      <c r="P34" s="28" t="str">
        <f>IF(初三课程表!$X10="语文","21",IF(初三课程表!$AD10="语文","27",""))</f>
        <v/>
      </c>
      <c r="Q34" s="28" t="str">
        <f>IF(初三课程表!$X19="语文","21",IF(初三课程表!$AD19="语文","27",""))</f>
        <v>27</v>
      </c>
      <c r="R34" s="28" t="str">
        <f>IF(初三课程表!$X28="语文","21",IF(初三课程表!$AD28="语文","27",""))</f>
        <v>21</v>
      </c>
      <c r="S34" s="28" t="str">
        <f>IF(初三课程表!$X37="语文","21",IF(初三课程表!$AD37="语文","27",""))</f>
        <v/>
      </c>
      <c r="T34" s="28" t="str">
        <f>IF(初三课程表!$X46="语文","21",IF(初三课程表!$AD46="语文","27",""))</f>
        <v/>
      </c>
    </row>
    <row r="35" ht="17.15" customHeight="1" spans="1:20">
      <c r="A35" s="28" t="s">
        <v>100</v>
      </c>
      <c r="B35" s="28" t="str">
        <f>IF(初三课程表!J11="语文","7",IF(初三课程表!R11="语文","15",""))</f>
        <v/>
      </c>
      <c r="C35" s="28" t="str">
        <f>IF(初三课程表!J20="语文","7",IF(初三课程表!R20="语文","15",""))</f>
        <v/>
      </c>
      <c r="D35" s="28" t="str">
        <f>IF(初三课程表!J29="语文","7",IF(初三课程表!R29="语文","15",""))</f>
        <v/>
      </c>
      <c r="E35" s="28" t="str">
        <f>IF(初三课程表!J38="语文","7",IF(初三课程表!R38="语文","15",""))</f>
        <v/>
      </c>
      <c r="F35" s="28" t="str">
        <f>IF(初三课程表!J47="语文","7",IF(初三课程表!R47="语文","15",""))</f>
        <v/>
      </c>
      <c r="H35" s="28" t="s">
        <v>100</v>
      </c>
      <c r="I35" s="28" t="str">
        <f>IF(初三课程表!AC11="语文","26",IF(初三课程表!S11="语文","",""))</f>
        <v/>
      </c>
      <c r="J35" s="28" t="str">
        <f>IF(初三课程表!AC20="语文","26",IF(初三课程表!S20="语文","",""))</f>
        <v/>
      </c>
      <c r="K35" s="28" t="str">
        <f>IF(初三课程表!AC29="语文","26",IF(初三课程表!S29="语文","",""))</f>
        <v/>
      </c>
      <c r="L35" s="28" t="str">
        <f>IF(初三课程表!AC38="语文","26",IF(初三课程表!S38="语文","",""))</f>
        <v/>
      </c>
      <c r="M35" s="28" t="str">
        <f>IF(初三课程表!AC47="语文","26",IF(初三课程表!S47="语文","",""))</f>
        <v/>
      </c>
      <c r="O35" s="28" t="s">
        <v>100</v>
      </c>
      <c r="P35" s="28" t="str">
        <f>IF(初三课程表!$X11="语文","21",IF(初三课程表!$AD11="语文","27",""))</f>
        <v/>
      </c>
      <c r="Q35" s="28" t="str">
        <f>IF(初三课程表!$X20="语文","21",IF(初三课程表!$AD20="语文","27",""))</f>
        <v/>
      </c>
      <c r="R35" s="28" t="str">
        <f>IF(初三课程表!$X29="语文","21",IF(初三课程表!$AD29="语文","27",""))</f>
        <v/>
      </c>
      <c r="S35" s="28" t="str">
        <f>IF(初三课程表!$X38="语文","21",IF(初三课程表!$AD38="语文","27",""))</f>
        <v/>
      </c>
      <c r="T35" s="28" t="str">
        <f>IF(初三课程表!$X47="语文","21",IF(初三课程表!$AD47="语文","27",""))</f>
        <v/>
      </c>
    </row>
    <row r="36" ht="17.15" customHeight="1" spans="1:20">
      <c r="A36" s="46"/>
      <c r="B36" s="46"/>
      <c r="C36" s="46"/>
      <c r="D36" s="46"/>
      <c r="E36" s="46"/>
      <c r="F36" s="46"/>
      <c r="H36" s="46"/>
      <c r="I36" s="46"/>
      <c r="J36" s="46"/>
      <c r="K36" s="46"/>
      <c r="L36" s="46"/>
      <c r="M36" s="46"/>
      <c r="O36" s="46"/>
      <c r="P36" s="46"/>
      <c r="Q36" s="46"/>
      <c r="R36" s="46"/>
      <c r="S36" s="46"/>
      <c r="T36" s="46"/>
    </row>
    <row r="37" ht="17.15" customHeight="1" spans="1:20">
      <c r="A37" s="34" t="s">
        <v>107</v>
      </c>
      <c r="B37" s="34"/>
      <c r="C37" s="34"/>
      <c r="D37" s="34"/>
      <c r="E37" s="34"/>
      <c r="F37" s="34"/>
      <c r="H37" s="34" t="s">
        <v>108</v>
      </c>
      <c r="I37" s="34"/>
      <c r="J37" s="34"/>
      <c r="K37" s="34"/>
      <c r="L37" s="34"/>
      <c r="M37" s="34"/>
      <c r="O37" s="34" t="s">
        <v>109</v>
      </c>
      <c r="P37" s="34"/>
      <c r="Q37" s="34"/>
      <c r="R37" s="34"/>
      <c r="S37" s="34"/>
      <c r="T37" s="34"/>
    </row>
    <row r="38" ht="17.15" customHeight="1" spans="1:20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</row>
    <row r="39" ht="17.15" customHeight="1" spans="1:20">
      <c r="A39" s="28" t="s">
        <v>92</v>
      </c>
      <c r="B39" s="28" t="str">
        <f>IF(初三课程表!L3="语文","9",IF(初三课程表!S3="语文","16",""))</f>
        <v>16</v>
      </c>
      <c r="C39" s="28" t="str">
        <f>IF(初三课程表!L12="语文","9",IF(初三课程表!S12="语文","16",""))</f>
        <v/>
      </c>
      <c r="D39" s="28" t="str">
        <f>IF(初三课程表!L21="语文","9",IF(初三课程表!S21="语文","16",""))</f>
        <v/>
      </c>
      <c r="E39" s="28" t="str">
        <f>IF(初三课程表!L30="语文","9",IF(初三课程表!S30="语文","16",""))</f>
        <v/>
      </c>
      <c r="F39" s="28" t="str">
        <f>IF(初三课程表!L39="语文","9",IF(初三课程表!S39="语文","16",""))</f>
        <v/>
      </c>
      <c r="H39" s="28" t="s">
        <v>92</v>
      </c>
      <c r="I39" s="28" t="str">
        <f>IF(初三课程表!Y3="语文","22",IF(初三课程表!AB3="语文","25",""))</f>
        <v>25</v>
      </c>
      <c r="J39" s="28" t="str">
        <f>IF(初三课程表!Y12="语文","22",IF(初三课程表!AB12="语文","25",""))</f>
        <v>25</v>
      </c>
      <c r="K39" s="28" t="str">
        <f>IF(初三课程表!Y21="语文","22",IF(初三课程表!AB21="语文","25",""))</f>
        <v/>
      </c>
      <c r="L39" s="28" t="str">
        <f>IF(初三课程表!Y30="语文","22",IF(初三课程表!AB30="语文","25",""))</f>
        <v>25</v>
      </c>
      <c r="M39" s="28" t="str">
        <f>IF(初三课程表!Y39="语文","22",IF(初三课程表!AB39="语文","25",""))</f>
        <v/>
      </c>
      <c r="O39" s="28" t="s">
        <v>92</v>
      </c>
      <c r="P39" s="28" t="str">
        <f>IF(初三课程表!$O3="语文","12",IF(初三课程表!E3="语文","2",""))</f>
        <v>2</v>
      </c>
      <c r="Q39" s="28" t="str">
        <f>IF(初三课程表!$O12="语文","12",IF(初三课程表!E12="语文","2",""))</f>
        <v>12</v>
      </c>
      <c r="R39" s="28" t="str">
        <f>IF(初三课程表!$O21="语文","12",IF(初三课程表!E21="语文","2",""))</f>
        <v>12</v>
      </c>
      <c r="S39" s="28" t="str">
        <f>IF(初三课程表!$O30="语文","12",IF(初三课程表!E30="语文","2",""))</f>
        <v/>
      </c>
      <c r="T39" s="28" t="str">
        <f>IF(初三课程表!$O39="语文","12",IF(初三课程表!E39="语文","2",""))</f>
        <v/>
      </c>
    </row>
    <row r="40" ht="17.15" customHeight="1" spans="1:20">
      <c r="A40" s="28" t="s">
        <v>93</v>
      </c>
      <c r="B40" s="28" t="str">
        <f>IF(初三课程表!L4="语文","9",IF(初三课程表!S4="语文","16",""))</f>
        <v/>
      </c>
      <c r="C40" s="28" t="str">
        <f>IF(初三课程表!L13="语文","9",IF(初三课程表!S13="语文","16",""))</f>
        <v>16</v>
      </c>
      <c r="D40" s="28" t="str">
        <f>IF(初三课程表!L22="语文","9",IF(初三课程表!S22="语文","16",""))</f>
        <v>16</v>
      </c>
      <c r="E40" s="28" t="str">
        <f>IF(初三课程表!L31="语文","9",IF(初三课程表!S31="语文","16",""))</f>
        <v/>
      </c>
      <c r="F40" s="28" t="str">
        <f>IF(初三课程表!L40="语文","9",IF(初三课程表!S40="语文","16",""))</f>
        <v/>
      </c>
      <c r="H40" s="28" t="s">
        <v>93</v>
      </c>
      <c r="I40" s="28" t="str">
        <f>IF(初三课程表!Y4="语文","22",IF(初三课程表!AB4="语文","25",""))</f>
        <v/>
      </c>
      <c r="J40" s="28" t="str">
        <f>IF(初三课程表!Y13="语文","22",IF(初三课程表!AB13="语文","25",""))</f>
        <v/>
      </c>
      <c r="K40" s="28" t="str">
        <f>IF(初三课程表!Y22="语文","22",IF(初三课程表!AB22="语文","25",""))</f>
        <v>22</v>
      </c>
      <c r="L40" s="28" t="str">
        <f>IF(初三课程表!Y31="语文","22",IF(初三课程表!AB31="语文","25",""))</f>
        <v/>
      </c>
      <c r="M40" s="28" t="str">
        <f>IF(初三课程表!Y40="语文","22",IF(初三课程表!AB40="语文","25",""))</f>
        <v>22</v>
      </c>
      <c r="O40" s="28" t="s">
        <v>93</v>
      </c>
      <c r="P40" s="28" t="str">
        <f>IF(初三课程表!$O4="语文","12",IF(初三课程表!E4="语文","2",""))</f>
        <v/>
      </c>
      <c r="Q40" s="28" t="str">
        <f>IF(初三课程表!$O13="语文","12",IF(初三课程表!E13="语文","2",""))</f>
        <v/>
      </c>
      <c r="R40" s="28" t="str">
        <f>IF(初三课程表!$O22="语文","12",IF(初三课程表!E22="语文","2",""))</f>
        <v/>
      </c>
      <c r="S40" s="28" t="str">
        <f>IF(初三课程表!$O31="语文","12",IF(初三课程表!E31="语文","2",""))</f>
        <v>2</v>
      </c>
      <c r="T40" s="28" t="str">
        <f>IF(初三课程表!$O40="语文","12",IF(初三课程表!E40="语文","2",""))</f>
        <v/>
      </c>
    </row>
    <row r="41" ht="17.15" customHeight="1" spans="1:20">
      <c r="A41" s="28" t="s">
        <v>94</v>
      </c>
      <c r="B41" s="28" t="str">
        <f>IF(初三课程表!L5="语文","9",IF(初三课程表!S5="语文","16",""))</f>
        <v>9</v>
      </c>
      <c r="C41" s="28" t="str">
        <f>IF(初三课程表!L14="语文","9",IF(初三课程表!S14="语文","16",""))</f>
        <v>9</v>
      </c>
      <c r="D41" s="28" t="str">
        <f>IF(初三课程表!L23="语文","9",IF(初三课程表!S23="语文","16",""))</f>
        <v/>
      </c>
      <c r="E41" s="28" t="str">
        <f>IF(初三课程表!L32="语文","9",IF(初三课程表!S32="语文","16",""))</f>
        <v>16</v>
      </c>
      <c r="F41" s="28" t="str">
        <f>IF(初三课程表!L41="语文","9",IF(初三课程表!S41="语文","16",""))</f>
        <v/>
      </c>
      <c r="H41" s="28" t="s">
        <v>94</v>
      </c>
      <c r="I41" s="28" t="str">
        <f>IF(初三课程表!Y5="语文","22",IF(初三课程表!AB5="语文","25",""))</f>
        <v/>
      </c>
      <c r="J41" s="28" t="str">
        <f>IF(初三课程表!Y14="语文","22",IF(初三课程表!AB14="语文","25",""))</f>
        <v>22</v>
      </c>
      <c r="K41" s="28" t="str">
        <f>IF(初三课程表!Y23="语文","22",IF(初三课程表!AB23="语文","25",""))</f>
        <v/>
      </c>
      <c r="L41" s="28" t="str">
        <f>IF(初三课程表!Y32="语文","22",IF(初三课程表!AB32="语文","25",""))</f>
        <v>22</v>
      </c>
      <c r="M41" s="28" t="str">
        <f>IF(初三课程表!Y41="语文","22",IF(初三课程表!AB41="语文","25",""))</f>
        <v>25</v>
      </c>
      <c r="O41" s="28" t="s">
        <v>94</v>
      </c>
      <c r="P41" s="28" t="str">
        <f>IF(初三课程表!$O5="语文","12",IF(初三课程表!E5="语文","2",""))</f>
        <v>12</v>
      </c>
      <c r="Q41" s="28" t="str">
        <f>IF(初三课程表!$O14="语文","12",IF(初三课程表!E14="语文","2",""))</f>
        <v>2</v>
      </c>
      <c r="R41" s="28" t="str">
        <f>IF(初三课程表!$O23="语文","12",IF(初三课程表!E23="语文","2",""))</f>
        <v/>
      </c>
      <c r="S41" s="28" t="str">
        <f>IF(初三课程表!$O32="语文","12",IF(初三课程表!E32="语文","2",""))</f>
        <v>12</v>
      </c>
      <c r="T41" s="28" t="str">
        <f>IF(初三课程表!$O41="语文","12",IF(初三课程表!E41="语文","2",""))</f>
        <v/>
      </c>
    </row>
    <row r="42" ht="17.15" customHeight="1" spans="1:20">
      <c r="A42" s="28" t="s">
        <v>95</v>
      </c>
      <c r="B42" s="28" t="str">
        <f>IF(初三课程表!L6="语文","9",IF(初三课程表!S6="语文","16",""))</f>
        <v/>
      </c>
      <c r="C42" s="28" t="str">
        <f>IF(初三课程表!L15="语文","9",IF(初三课程表!S15="语文","16",""))</f>
        <v/>
      </c>
      <c r="D42" s="28" t="str">
        <f>IF(初三课程表!L24="语文","9",IF(初三课程表!S24="语文","16",""))</f>
        <v>9</v>
      </c>
      <c r="E42" s="28" t="str">
        <f>IF(初三课程表!L33="语文","9",IF(初三课程表!S33="语文","16",""))</f>
        <v>9</v>
      </c>
      <c r="F42" s="28" t="str">
        <f>IF(初三课程表!L42="语文","9",IF(初三课程表!S42="语文","16",""))</f>
        <v>9</v>
      </c>
      <c r="H42" s="28" t="s">
        <v>95</v>
      </c>
      <c r="I42" s="28" t="str">
        <f>IF(初三课程表!Y6="语文","22",IF(初三课程表!AB6="语文","25",""))</f>
        <v>22</v>
      </c>
      <c r="J42" s="28" t="str">
        <f>IF(初三课程表!Y15="语文","22",IF(初三课程表!AB15="语文","25",""))</f>
        <v/>
      </c>
      <c r="K42" s="28" t="str">
        <f>IF(初三课程表!Y24="语文","22",IF(初三课程表!AB24="语文","25",""))</f>
        <v/>
      </c>
      <c r="L42" s="28" t="str">
        <f>IF(初三课程表!Y33="语文","22",IF(初三课程表!AB33="语文","25",""))</f>
        <v/>
      </c>
      <c r="M42" s="28" t="str">
        <f>IF(初三课程表!Y42="语文","22",IF(初三课程表!AB42="语文","25",""))</f>
        <v/>
      </c>
      <c r="O42" s="28" t="s">
        <v>95</v>
      </c>
      <c r="P42" s="28" t="str">
        <f>IF(初三课程表!$O6="语文","12",IF(初三课程表!E6="语文","2",""))</f>
        <v/>
      </c>
      <c r="Q42" s="28" t="str">
        <f>IF(初三课程表!$O15="语文","12",IF(初三课程表!E15="语文","2",""))</f>
        <v/>
      </c>
      <c r="R42" s="28" t="str">
        <f>IF(初三课程表!$O24="语文","12",IF(初三课程表!E24="语文","2",""))</f>
        <v>2</v>
      </c>
      <c r="S42" s="28" t="str">
        <f>IF(初三课程表!$O33="语文","12",IF(初三课程表!E33="语文","2",""))</f>
        <v/>
      </c>
      <c r="T42" s="28" t="str">
        <f>IF(初三课程表!$O42="语文","12",IF(初三课程表!E42="语文","2",""))</f>
        <v>2</v>
      </c>
    </row>
    <row r="43" ht="17.15" customHeight="1" spans="1:20">
      <c r="A43" s="28" t="s">
        <v>96</v>
      </c>
      <c r="B43" s="28" t="str">
        <f>IF(初三课程表!L7="语文","9",IF(初三课程表!S7="语文","16",""))</f>
        <v/>
      </c>
      <c r="C43" s="28" t="str">
        <f>IF(初三课程表!L16="语文","9",IF(初三课程表!S16="语文","16",""))</f>
        <v/>
      </c>
      <c r="D43" s="28" t="str">
        <f>IF(初三课程表!L25="语文","9",IF(初三课程表!S25="语文","16",""))</f>
        <v/>
      </c>
      <c r="E43" s="28" t="str">
        <f>IF(初三课程表!L34="语文","9",IF(初三课程表!S34="语文","16",""))</f>
        <v/>
      </c>
      <c r="F43" s="28" t="str">
        <f>IF(初三课程表!L43="语文","9",IF(初三课程表!S43="语文","16",""))</f>
        <v>16</v>
      </c>
      <c r="H43" s="28" t="s">
        <v>96</v>
      </c>
      <c r="I43" s="28" t="str">
        <f>IF(初三课程表!Y7="语文","22",IF(初三课程表!AB7="语文","25",""))</f>
        <v/>
      </c>
      <c r="J43" s="28" t="str">
        <f>IF(初三课程表!Y16="语文","22",IF(初三课程表!AB16="语文","25",""))</f>
        <v/>
      </c>
      <c r="K43" s="28" t="str">
        <f>IF(初三课程表!Y25="语文","22",IF(初三课程表!AB25="语文","25",""))</f>
        <v>25</v>
      </c>
      <c r="L43" s="28" t="str">
        <f>IF(初三课程表!Y34="语文","22",IF(初三课程表!AB34="语文","25",""))</f>
        <v/>
      </c>
      <c r="M43" s="28" t="str">
        <f>IF(初三课程表!Y43="语文","22",IF(初三课程表!AB43="语文","25",""))</f>
        <v/>
      </c>
      <c r="O43" s="28" t="s">
        <v>96</v>
      </c>
      <c r="P43" s="28" t="str">
        <f>IF(初三课程表!$O7="语文","12",IF(初三课程表!E7="语文","2",""))</f>
        <v/>
      </c>
      <c r="Q43" s="28" t="str">
        <f>IF(初三课程表!$O16="语文","12",IF(初三课程表!E16="语文","2",""))</f>
        <v/>
      </c>
      <c r="R43" s="28" t="str">
        <f>IF(初三课程表!$O25="语文","12",IF(初三课程表!E25="语文","2",""))</f>
        <v/>
      </c>
      <c r="S43" s="28" t="str">
        <f>IF(初三课程表!$O34="语文","12",IF(初三课程表!E34="语文","2",""))</f>
        <v/>
      </c>
      <c r="T43" s="28" t="str">
        <f>IF(初三课程表!$O43="语文","12",IF(初三课程表!E43="语文","2",""))</f>
        <v>12</v>
      </c>
    </row>
    <row r="44" ht="17.15" customHeight="1" spans="1:20">
      <c r="A44" s="28" t="s">
        <v>97</v>
      </c>
      <c r="B44" s="28" t="str">
        <f>IF(初三课程表!L8="语文","9",IF(初三课程表!S8="语文","16",""))</f>
        <v/>
      </c>
      <c r="C44" s="28" t="str">
        <f>IF(初三课程表!L17="语文","9",IF(初三课程表!S17="语文","16",""))</f>
        <v/>
      </c>
      <c r="D44" s="28" t="str">
        <f>IF(初三课程表!L26="语文","9",IF(初三课程表!S26="语文","16",""))</f>
        <v/>
      </c>
      <c r="E44" s="28" t="str">
        <f>IF(初三课程表!L35="语文","9",IF(初三课程表!S35="语文","16",""))</f>
        <v/>
      </c>
      <c r="F44" s="28" t="str">
        <f>IF(初三课程表!L44="语文","9",IF(初三课程表!S44="语文","16",""))</f>
        <v/>
      </c>
      <c r="H44" s="28" t="s">
        <v>97</v>
      </c>
      <c r="I44" s="28" t="str">
        <f>IF(初三课程表!Y8="语文","22",IF(初三课程表!AB8="语文","25",""))</f>
        <v/>
      </c>
      <c r="J44" s="28" t="str">
        <f>IF(初三课程表!Y17="语文","22",IF(初三课程表!AB17="语文","25",""))</f>
        <v/>
      </c>
      <c r="K44" s="28" t="str">
        <f>IF(初三课程表!Y26="语文","22",IF(初三课程表!AB26="语文","25",""))</f>
        <v/>
      </c>
      <c r="L44" s="28" t="str">
        <f>IF(初三课程表!Y35="语文","22",IF(初三课程表!AB35="语文","25",""))</f>
        <v/>
      </c>
      <c r="M44" s="28" t="str">
        <f>IF(初三课程表!Y44="语文","22",IF(初三课程表!AB44="语文","25",""))</f>
        <v/>
      </c>
      <c r="O44" s="28" t="s">
        <v>97</v>
      </c>
      <c r="P44" s="28" t="str">
        <f>IF(初三课程表!$O8="语文","12",IF(初三课程表!E8="语文","2",""))</f>
        <v/>
      </c>
      <c r="Q44" s="28" t="str">
        <f>IF(初三课程表!$O17="语文","12",IF(初三课程表!E17="语文","2",""))</f>
        <v/>
      </c>
      <c r="R44" s="28" t="str">
        <f>IF(初三课程表!$O26="语文","12",IF(初三课程表!E26="语文","2",""))</f>
        <v/>
      </c>
      <c r="S44" s="28" t="str">
        <f>IF(初三课程表!$O35="语文","12",IF(初三课程表!E35="语文","2",""))</f>
        <v/>
      </c>
      <c r="T44" s="28" t="str">
        <f>IF(初三课程表!$O44="语文","12",IF(初三课程表!E44="语文","2",""))</f>
        <v/>
      </c>
    </row>
    <row r="45" ht="17.15" customHeight="1" spans="1:20">
      <c r="A45" s="28" t="s">
        <v>98</v>
      </c>
      <c r="B45" s="28" t="str">
        <f>IF(初三课程表!L9="语文","9",IF(初三课程表!S9="语文","16",""))</f>
        <v/>
      </c>
      <c r="C45" s="28" t="str">
        <f>IF(初三课程表!L18="语文","9",IF(初三课程表!S18="语文","16",""))</f>
        <v/>
      </c>
      <c r="D45" s="28" t="str">
        <f>IF(初三课程表!L27="语文","9",IF(初三课程表!S27="语文","16",""))</f>
        <v/>
      </c>
      <c r="E45" s="28" t="str">
        <f>IF(初三课程表!L36="语文","9",IF(初三课程表!S36="语文","16",""))</f>
        <v/>
      </c>
      <c r="F45" s="28" t="str">
        <f>IF(初三课程表!L45="语文","9",IF(初三课程表!S45="语文","16",""))</f>
        <v/>
      </c>
      <c r="H45" s="28" t="s">
        <v>98</v>
      </c>
      <c r="I45" s="28" t="str">
        <f>IF(初三课程表!Y9="语文","22",IF(初三课程表!AB9="语文","25",""))</f>
        <v/>
      </c>
      <c r="J45" s="28" t="str">
        <f>IF(初三课程表!Y18="语文","22",IF(初三课程表!AB18="语文","25",""))</f>
        <v/>
      </c>
      <c r="K45" s="28" t="str">
        <f>IF(初三课程表!Y27="语文","22",IF(初三课程表!AB27="语文","25",""))</f>
        <v/>
      </c>
      <c r="L45" s="28" t="str">
        <f>IF(初三课程表!Y36="语文","22",IF(初三课程表!AB36="语文","25",""))</f>
        <v/>
      </c>
      <c r="M45" s="28" t="str">
        <f>IF(初三课程表!Y45="语文","22",IF(初三课程表!AB45="语文","25",""))</f>
        <v/>
      </c>
      <c r="O45" s="28" t="s">
        <v>98</v>
      </c>
      <c r="P45" s="28" t="str">
        <f>IF(初三课程表!$O9="语文","12",IF(初三课程表!E9="语文","2",""))</f>
        <v/>
      </c>
      <c r="Q45" s="28" t="str">
        <f>IF(初三课程表!$O18="语文","12",IF(初三课程表!E18="语文","2",""))</f>
        <v/>
      </c>
      <c r="R45" s="28" t="str">
        <f>IF(初三课程表!$O27="语文","12",IF(初三课程表!E27="语文","2",""))</f>
        <v/>
      </c>
      <c r="S45" s="28" t="str">
        <f>IF(初三课程表!$O36="语文","12",IF(初三课程表!E36="语文","2",""))</f>
        <v/>
      </c>
      <c r="T45" s="28" t="str">
        <f>IF(初三课程表!$O45="语文","12",IF(初三课程表!E45="语文","2",""))</f>
        <v/>
      </c>
    </row>
    <row r="46" ht="17.15" customHeight="1" spans="1:20">
      <c r="A46" s="28" t="s">
        <v>99</v>
      </c>
      <c r="B46" s="28" t="str">
        <f>IF(初三课程表!L10="语文","9",IF(初三课程表!S10="语文","16",""))</f>
        <v>16</v>
      </c>
      <c r="C46" s="28" t="str">
        <f>IF(初三课程表!L19="语文","9",IF(初三课程表!S19="语文","16",""))</f>
        <v>9</v>
      </c>
      <c r="D46" s="28" t="str">
        <f>IF(初三课程表!L28="语文","9",IF(初三课程表!S28="语文","16",""))</f>
        <v/>
      </c>
      <c r="E46" s="28" t="str">
        <f>IF(初三课程表!L37="语文","9",IF(初三课程表!S37="语文","16",""))</f>
        <v/>
      </c>
      <c r="F46" s="28" t="str">
        <f>IF(初三课程表!L46="语文","9",IF(初三课程表!S46="语文","16",""))</f>
        <v/>
      </c>
      <c r="H46" s="28" t="s">
        <v>99</v>
      </c>
      <c r="I46" s="28" t="str">
        <f>IF(初三课程表!Y10="语文","22",IF(初三课程表!AB10="语文","25",""))</f>
        <v>25</v>
      </c>
      <c r="J46" s="28" t="str">
        <f>IF(初三课程表!Y19="语文","22",IF(初三课程表!AB19="语文","25",""))</f>
        <v/>
      </c>
      <c r="K46" s="28" t="str">
        <f>IF(初三课程表!Y28="语文","22",IF(初三课程表!AB28="语文","25",""))</f>
        <v>22</v>
      </c>
      <c r="L46" s="28" t="str">
        <f>IF(初三课程表!Y37="语文","22",IF(初三课程表!AB37="语文","25",""))</f>
        <v/>
      </c>
      <c r="M46" s="28" t="str">
        <f>IF(初三课程表!Y46="语文","22",IF(初三课程表!AB46="语文","25",""))</f>
        <v/>
      </c>
      <c r="O46" s="28" t="s">
        <v>99</v>
      </c>
      <c r="P46" s="28" t="str">
        <f>IF(初三课程表!$O10="语文","12",IF(初三课程表!E10="语文","2",""))</f>
        <v/>
      </c>
      <c r="Q46" s="28" t="str">
        <f>IF(初三课程表!$O19="语文","12",IF(初三课程表!E19="语文","2",""))</f>
        <v/>
      </c>
      <c r="R46" s="28" t="str">
        <f>IF(初三课程表!$O28="语文","12",IF(初三课程表!E28="语文","2",""))</f>
        <v>12</v>
      </c>
      <c r="S46" s="28" t="str">
        <f>IF(初三课程表!$O37="语文","12",IF(初三课程表!E37="语文","2",""))</f>
        <v/>
      </c>
      <c r="T46" s="28" t="str">
        <f>IF(初三课程表!$O46="语文","12",IF(初三课程表!E46="语文","2",""))</f>
        <v>2</v>
      </c>
    </row>
    <row r="47" ht="17.15" customHeight="1" spans="1:20">
      <c r="A47" s="28" t="s">
        <v>100</v>
      </c>
      <c r="B47" s="28" t="str">
        <f>IF(初三课程表!L11="语文","9",IF(初三课程表!S11="语文","16",""))</f>
        <v/>
      </c>
      <c r="C47" s="28" t="str">
        <f>IF(初三课程表!L20="语文","9",IF(初三课程表!S20="语文","16",""))</f>
        <v/>
      </c>
      <c r="D47" s="28" t="str">
        <f>IF(初三课程表!L29="语文","9",IF(初三课程表!S29="语文","16",""))</f>
        <v/>
      </c>
      <c r="E47" s="28" t="str">
        <f>IF(初三课程表!L38="语文","9",IF(初三课程表!S38="语文","16",""))</f>
        <v/>
      </c>
      <c r="F47" s="28" t="str">
        <f>IF(初三课程表!L47="语文","9",IF(初三课程表!S47="语文","16",""))</f>
        <v/>
      </c>
      <c r="H47" s="28" t="s">
        <v>100</v>
      </c>
      <c r="I47" s="28" t="str">
        <f>IF(初三课程表!Y11="语文","22",IF(初三课程表!AB11="语文","25",""))</f>
        <v/>
      </c>
      <c r="J47" s="28" t="str">
        <f>IF(初三课程表!Y20="语文","22",IF(初三课程表!AB20="语文","25",""))</f>
        <v/>
      </c>
      <c r="K47" s="28" t="str">
        <f>IF(初三课程表!Y29="语文","22",IF(初三课程表!AB29="语文","25",""))</f>
        <v/>
      </c>
      <c r="L47" s="28" t="str">
        <f>IF(初三课程表!Y38="语文","22",IF(初三课程表!AB38="语文","25",""))</f>
        <v/>
      </c>
      <c r="M47" s="28" t="str">
        <f>IF(初三课程表!Y47="语文","22",IF(初三课程表!AB47="语文","25",""))</f>
        <v/>
      </c>
      <c r="O47" s="28" t="s">
        <v>100</v>
      </c>
      <c r="P47" s="28" t="str">
        <f>IF(初三课程表!$O11="语文","12",IF(初三课程表!E11="语文","2",""))</f>
        <v/>
      </c>
      <c r="Q47" s="28" t="str">
        <f>IF(初三课程表!$O20="语文","12",IF(初三课程表!E20="语文","2",""))</f>
        <v/>
      </c>
      <c r="R47" s="28" t="str">
        <f>IF(初三课程表!$O29="语文","12",IF(初三课程表!E29="语文","2",""))</f>
        <v/>
      </c>
      <c r="S47" s="28" t="str">
        <f>IF(初三课程表!$O38="语文","12",IF(初三课程表!E38="语文","2",""))</f>
        <v/>
      </c>
      <c r="T47" s="28" t="str">
        <f>IF(初三课程表!$O47="语文","12",IF(初三课程表!E47="语文","2",""))</f>
        <v/>
      </c>
    </row>
    <row r="48" ht="19.5" customHeight="1"/>
    <row r="49" ht="20" customHeight="1" spans="1:20">
      <c r="A49" s="34" t="s">
        <v>110</v>
      </c>
      <c r="B49" s="34"/>
      <c r="C49" s="34"/>
      <c r="D49" s="34"/>
      <c r="E49" s="34"/>
      <c r="F49" s="34"/>
      <c r="H49" s="34" t="s">
        <v>111</v>
      </c>
      <c r="I49" s="34"/>
      <c r="J49" s="34"/>
      <c r="K49" s="34"/>
      <c r="L49" s="34"/>
      <c r="M49" s="34"/>
      <c r="O49" s="34" t="s">
        <v>112</v>
      </c>
      <c r="P49" s="34"/>
      <c r="Q49" s="34"/>
      <c r="R49" s="34"/>
      <c r="S49" s="34"/>
      <c r="T49" s="34"/>
    </row>
    <row r="50" ht="20" customHeight="1" spans="1:20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  <c r="H50" s="28"/>
      <c r="I50" s="28" t="s">
        <v>52</v>
      </c>
      <c r="J50" s="28" t="s">
        <v>53</v>
      </c>
      <c r="K50" s="28" t="s">
        <v>54</v>
      </c>
      <c r="L50" s="28" t="s">
        <v>55</v>
      </c>
      <c r="M50" s="28" t="s">
        <v>56</v>
      </c>
      <c r="O50" s="28"/>
      <c r="P50" s="28" t="s">
        <v>52</v>
      </c>
      <c r="Q50" s="28" t="s">
        <v>53</v>
      </c>
      <c r="R50" s="28" t="s">
        <v>54</v>
      </c>
      <c r="S50" s="28" t="s">
        <v>55</v>
      </c>
      <c r="T50" s="28" t="s">
        <v>56</v>
      </c>
    </row>
    <row r="51" ht="20" customHeight="1" spans="1:20">
      <c r="A51" s="28" t="s">
        <v>92</v>
      </c>
      <c r="B51" s="28" t="str">
        <f>IF(初三课程表!U3="语文","18",IF(初三课程表!Z3="语文","23",""))</f>
        <v>23</v>
      </c>
      <c r="C51" s="28" t="str">
        <f>IF(初三课程表!U12="语文","18",IF(初三课程表!Z12="语文","23",""))</f>
        <v>18</v>
      </c>
      <c r="D51" s="28" t="str">
        <f>IF(初三课程表!U21="语文","18",IF(初三课程表!Z21="语文","23",""))</f>
        <v/>
      </c>
      <c r="E51" s="28" t="str">
        <f>IF(初三课程表!U30="语文","18",IF(初三课程表!Z30="语文","23",""))</f>
        <v>23</v>
      </c>
      <c r="F51" s="28" t="str">
        <f>IF(初三课程表!U39="语文","18",IF(初三课程表!Z39="语文","23",""))</f>
        <v>23</v>
      </c>
      <c r="H51" s="28" t="s">
        <v>92</v>
      </c>
      <c r="I51" s="28" t="str">
        <f>IF(初三课程表!T3="语文","17",IF(初三课程表!AA3="语文","24",""))</f>
        <v>17</v>
      </c>
      <c r="J51" s="28" t="str">
        <f>IF(初三课程表!T12="语文","17",IF(初三课程表!AA12="语文","24",""))</f>
        <v/>
      </c>
      <c r="K51" s="28" t="str">
        <f>IF(初三课程表!T21="语文","17",IF(初三课程表!AA21="语文","24",""))</f>
        <v>17</v>
      </c>
      <c r="L51" s="28" t="str">
        <f>IF(初三课程表!T30="语文","17",IF(初三课程表!AA30="语文","24",""))</f>
        <v>24</v>
      </c>
      <c r="M51" s="28" t="str">
        <f>IF(初三课程表!T39="语文","17",IF(初三课程表!AA39="语文","24",""))</f>
        <v>17</v>
      </c>
      <c r="O51" s="28" t="s">
        <v>92</v>
      </c>
      <c r="P51" s="28" t="str">
        <f>IF(初三课程表!$V3="语文","19",IF(初三课程表!$W3="语文","20",""))</f>
        <v>19</v>
      </c>
      <c r="Q51" s="28" t="str">
        <f>IF(初三课程表!$V12="语文","19",IF(初三课程表!W12="语文","20",""))</f>
        <v>20</v>
      </c>
      <c r="R51" s="28" t="str">
        <f>IF(初三课程表!$V21="语文","19",IF(初三课程表!W21="语文","20",""))</f>
        <v/>
      </c>
      <c r="S51" s="28" t="str">
        <f>IF(初三课程表!$V30="语文","19",IF(初三课程表!W30="语文","20",""))</f>
        <v>20</v>
      </c>
      <c r="T51" s="28" t="str">
        <f>IF(初三课程表!$V39="语文","19",IF(初三课程表!W39="语文","20",""))</f>
        <v>20</v>
      </c>
    </row>
    <row r="52" ht="20" customHeight="1" spans="1:20">
      <c r="A52" s="28" t="s">
        <v>93</v>
      </c>
      <c r="B52" s="28" t="str">
        <f>IF(初三课程表!U4="语文","18",IF(初三课程表!Z4="语文","23",""))</f>
        <v/>
      </c>
      <c r="C52" s="28" t="str">
        <f>IF(初三课程表!U13="语文","18",IF(初三课程表!Z13="语文","23",""))</f>
        <v>23</v>
      </c>
      <c r="D52" s="28" t="str">
        <f>IF(初三课程表!U22="语文","18",IF(初三课程表!Z22="语文","23",""))</f>
        <v>18</v>
      </c>
      <c r="E52" s="28" t="str">
        <f>IF(初三课程表!U31="语文","18",IF(初三课程表!Z31="语文","23",""))</f>
        <v/>
      </c>
      <c r="F52" s="28" t="str">
        <f>IF(初三课程表!U40="语文","18",IF(初三课程表!Z40="语文","23",""))</f>
        <v/>
      </c>
      <c r="H52" s="28" t="s">
        <v>93</v>
      </c>
      <c r="I52" s="28" t="str">
        <f>IF(初三课程表!T4="语文","17",IF(初三课程表!AA4="语文","24",""))</f>
        <v/>
      </c>
      <c r="J52" s="28" t="str">
        <f>IF(初三课程表!T13="语文","17",IF(初三课程表!AA13="语文","24",""))</f>
        <v>17</v>
      </c>
      <c r="K52" s="28" t="str">
        <f>IF(初三课程表!T22="语文","17",IF(初三课程表!AA22="语文","24",""))</f>
        <v/>
      </c>
      <c r="L52" s="28" t="str">
        <f>IF(初三课程表!T31="语文","17",IF(初三课程表!AA31="语文","24",""))</f>
        <v>17</v>
      </c>
      <c r="M52" s="28" t="str">
        <f>IF(初三课程表!T40="语文","17",IF(初三课程表!AA40="语文","24",""))</f>
        <v/>
      </c>
      <c r="O52" s="28" t="s">
        <v>93</v>
      </c>
      <c r="P52" s="28" t="str">
        <f>IF(初三课程表!$V4="语文","19",IF(初三课程表!$W4="语文","20",""))</f>
        <v/>
      </c>
      <c r="Q52" s="28" t="str">
        <f>IF(初三课程表!$V13="语文","19",IF(初三课程表!W13="语文","20",""))</f>
        <v/>
      </c>
      <c r="R52" s="28" t="str">
        <f>IF(初三课程表!$V22="语文","19",IF(初三课程表!W22="语文","20",""))</f>
        <v/>
      </c>
      <c r="S52" s="28" t="str">
        <f>IF(初三课程表!$V31="语文","19",IF(初三课程表!W31="语文","20",""))</f>
        <v/>
      </c>
      <c r="T52" s="28" t="str">
        <f>IF(初三课程表!$V40="语文","19",IF(初三课程表!W40="语文","20",""))</f>
        <v/>
      </c>
    </row>
    <row r="53" ht="20" customHeight="1" spans="1:20">
      <c r="A53" s="28" t="s">
        <v>94</v>
      </c>
      <c r="B53" s="28" t="str">
        <f>IF(初三课程表!U5="语文","18",IF(初三课程表!Z5="语文","23",""))</f>
        <v/>
      </c>
      <c r="C53" s="28" t="str">
        <f>IF(初三课程表!U14="语文","18",IF(初三课程表!Z14="语文","23",""))</f>
        <v/>
      </c>
      <c r="D53" s="28" t="str">
        <f>IF(初三课程表!U23="语文","18",IF(初三课程表!Z23="语文","23",""))</f>
        <v/>
      </c>
      <c r="E53" s="28" t="str">
        <f>IF(初三课程表!U32="语文","18",IF(初三课程表!Z32="语文","23",""))</f>
        <v>18</v>
      </c>
      <c r="F53" s="28" t="str">
        <f>IF(初三课程表!U41="语文","18",IF(初三课程表!Z41="语文","23",""))</f>
        <v/>
      </c>
      <c r="H53" s="28" t="s">
        <v>94</v>
      </c>
      <c r="I53" s="28" t="str">
        <f>IF(初三课程表!T5="语文","17",IF(初三课程表!AA5="语文","24",""))</f>
        <v>24</v>
      </c>
      <c r="J53" s="28" t="str">
        <f>IF(初三课程表!T14="语文","17",IF(初三课程表!AA14="语文","24",""))</f>
        <v/>
      </c>
      <c r="K53" s="28" t="str">
        <f>IF(初三课程表!T23="语文","17",IF(初三课程表!AA23="语文","24",""))</f>
        <v>24</v>
      </c>
      <c r="L53" s="28" t="str">
        <f>IF(初三课程表!T32="语文","17",IF(初三课程表!AA32="语文","24",""))</f>
        <v/>
      </c>
      <c r="M53" s="28" t="str">
        <f>IF(初三课程表!T41="语文","17",IF(初三课程表!AA41="语文","24",""))</f>
        <v>24</v>
      </c>
      <c r="O53" s="28" t="s">
        <v>94</v>
      </c>
      <c r="P53" s="28" t="str">
        <f>IF(初三课程表!$V5="语文","19",IF(初三课程表!$W5="语文","20",""))</f>
        <v>20</v>
      </c>
      <c r="Q53" s="28" t="str">
        <f>IF(初三课程表!$V14="语文","19",IF(初三课程表!W14="语文","20",""))</f>
        <v/>
      </c>
      <c r="R53" s="28" t="str">
        <f>IF(初三课程表!$V23="语文","19",IF(初三课程表!W23="语文","20",""))</f>
        <v>20</v>
      </c>
      <c r="S53" s="28" t="str">
        <f>IF(初三课程表!$V32="语文","19",IF(初三课程表!W32="语文","20",""))</f>
        <v>19</v>
      </c>
      <c r="T53" s="28" t="str">
        <f>IF(初三课程表!$V41="语文","19",IF(初三课程表!W41="语文","20",""))</f>
        <v>19</v>
      </c>
    </row>
    <row r="54" ht="20" customHeight="1" spans="1:20">
      <c r="A54" s="28" t="s">
        <v>95</v>
      </c>
      <c r="B54" s="28" t="str">
        <f>IF(初三课程表!U6="语文","18",IF(初三课程表!Z6="语文","23",""))</f>
        <v/>
      </c>
      <c r="C54" s="28" t="str">
        <f>IF(初三课程表!U15="语文","18",IF(初三课程表!Z15="语文","23",""))</f>
        <v/>
      </c>
      <c r="D54" s="28" t="str">
        <f>IF(初三课程表!U24="语文","18",IF(初三课程表!Z24="语文","23",""))</f>
        <v>23</v>
      </c>
      <c r="E54" s="28" t="str">
        <f>IF(初三课程表!U33="语文","18",IF(初三课程表!Z33="语文","23",""))</f>
        <v/>
      </c>
      <c r="F54" s="28" t="str">
        <f>IF(初三课程表!U42="语文","18",IF(初三课程表!Z42="语文","23",""))</f>
        <v/>
      </c>
      <c r="H54" s="28" t="s">
        <v>95</v>
      </c>
      <c r="I54" s="28" t="str">
        <f>IF(初三课程表!T6="语文","17",IF(初三课程表!AA6="语文","24",""))</f>
        <v/>
      </c>
      <c r="J54" s="28" t="str">
        <f>IF(初三课程表!T15="语文","17",IF(初三课程表!AA15="语文","24",""))</f>
        <v>24</v>
      </c>
      <c r="K54" s="28" t="str">
        <f>IF(初三课程表!T24="语文","17",IF(初三课程表!AA24="语文","24",""))</f>
        <v/>
      </c>
      <c r="L54" s="28" t="str">
        <f>IF(初三课程表!T33="语文","17",IF(初三课程表!AA33="语文","24",""))</f>
        <v/>
      </c>
      <c r="M54" s="28" t="str">
        <f>IF(初三课程表!T42="语文","17",IF(初三课程表!AA42="语文","24",""))</f>
        <v/>
      </c>
      <c r="O54" s="28" t="s">
        <v>95</v>
      </c>
      <c r="P54" s="28" t="str">
        <f>IF(初三课程表!$V6="语文","19",IF(初三课程表!$W6="语文","20",""))</f>
        <v/>
      </c>
      <c r="Q54" s="28" t="str">
        <f>IF(初三课程表!$V15="语文","19",IF(初三课程表!W15="语文","20",""))</f>
        <v>19</v>
      </c>
      <c r="R54" s="28" t="str">
        <f>IF(初三课程表!$V24="语文","19",IF(初三课程表!W24="语文","20",""))</f>
        <v/>
      </c>
      <c r="S54" s="28" t="str">
        <f>IF(初三课程表!$V33="语文","19",IF(初三课程表!W33="语文","20",""))</f>
        <v/>
      </c>
      <c r="T54" s="28" t="str">
        <f>IF(初三课程表!$V42="语文","19",IF(初三课程表!W42="语文","20",""))</f>
        <v/>
      </c>
    </row>
    <row r="55" ht="20" customHeight="1" spans="1:20">
      <c r="A55" s="28" t="s">
        <v>96</v>
      </c>
      <c r="B55" s="28" t="str">
        <f>IF(初三课程表!U7="语文","18",IF(初三课程表!Z7="语文","23",""))</f>
        <v>18</v>
      </c>
      <c r="C55" s="28" t="str">
        <f>IF(初三课程表!U16="语文","18",IF(初三课程表!Z16="语文","23",""))</f>
        <v/>
      </c>
      <c r="D55" s="28" t="str">
        <f>IF(初三课程表!U25="语文","18",IF(初三课程表!Z25="语文","23",""))</f>
        <v/>
      </c>
      <c r="E55" s="28" t="str">
        <f>IF(初三课程表!U34="语文","18",IF(初三课程表!Z34="语文","23",""))</f>
        <v/>
      </c>
      <c r="F55" s="28" t="str">
        <f>IF(初三课程表!U43="语文","18",IF(初三课程表!Z43="语文","23",""))</f>
        <v/>
      </c>
      <c r="H55" s="28" t="s">
        <v>96</v>
      </c>
      <c r="I55" s="28" t="str">
        <f>IF(初三课程表!T7="语文","17",IF(初三课程表!AA7="语文","24",""))</f>
        <v/>
      </c>
      <c r="J55" s="28" t="str">
        <f>IF(初三课程表!T16="语文","17",IF(初三课程表!AA16="语文","24",""))</f>
        <v/>
      </c>
      <c r="K55" s="28" t="str">
        <f>IF(初三课程表!T25="语文","17",IF(初三课程表!AA25="语文","24",""))</f>
        <v/>
      </c>
      <c r="L55" s="28" t="str">
        <f>IF(初三课程表!T34="语文","17",IF(初三课程表!AA34="语文","24",""))</f>
        <v/>
      </c>
      <c r="M55" s="28" t="str">
        <f>IF(初三课程表!T43="语文","17",IF(初三课程表!AA43="语文","24",""))</f>
        <v/>
      </c>
      <c r="O55" s="28" t="s">
        <v>96</v>
      </c>
      <c r="P55" s="28" t="str">
        <f>IF(初三课程表!$V7="语文","19",IF(初三课程表!$W7="语文","20",""))</f>
        <v/>
      </c>
      <c r="Q55" s="28" t="str">
        <f>IF(初三课程表!$V16="语文","19",IF(初三课程表!W16="语文","20",""))</f>
        <v/>
      </c>
      <c r="R55" s="28" t="str">
        <f>IF(初三课程表!$V25="语文","19",IF(初三课程表!W25="语文","20",""))</f>
        <v/>
      </c>
      <c r="S55" s="28" t="str">
        <f>IF(初三课程表!$V34="语文","19",IF(初三课程表!W34="语文","20",""))</f>
        <v/>
      </c>
      <c r="T55" s="28" t="str">
        <f>IF(初三课程表!$V43="语文","19",IF(初三课程表!W43="语文","20",""))</f>
        <v/>
      </c>
    </row>
    <row r="56" ht="20" customHeight="1" spans="1:20">
      <c r="A56" s="28" t="s">
        <v>97</v>
      </c>
      <c r="B56" s="28" t="str">
        <f>IF(初三课程表!U8="语文","18",IF(初三课程表!Z8="语文","23",""))</f>
        <v/>
      </c>
      <c r="C56" s="28" t="str">
        <f>IF(初三课程表!U17="语文","18",IF(初三课程表!Z17="语文","23",""))</f>
        <v/>
      </c>
      <c r="D56" s="28" t="str">
        <f>IF(初三课程表!U26="语文","18",IF(初三课程表!Z26="语文","23",""))</f>
        <v/>
      </c>
      <c r="E56" s="28" t="str">
        <f>IF(初三课程表!U35="语文","18",IF(初三课程表!Z35="语文","23",""))</f>
        <v/>
      </c>
      <c r="F56" s="28" t="str">
        <f>IF(初三课程表!U44="语文","18",IF(初三课程表!Z44="语文","23",""))</f>
        <v/>
      </c>
      <c r="H56" s="28" t="s">
        <v>97</v>
      </c>
      <c r="I56" s="28" t="str">
        <f>IF(初三课程表!T8="语文","17",IF(初三课程表!AA8="语文","24",""))</f>
        <v/>
      </c>
      <c r="J56" s="28" t="str">
        <f>IF(初三课程表!T17="语文","17",IF(初三课程表!AA17="语文","24",""))</f>
        <v/>
      </c>
      <c r="K56" s="28" t="str">
        <f>IF(初三课程表!T26="语文","17",IF(初三课程表!AA26="语文","24",""))</f>
        <v/>
      </c>
      <c r="L56" s="28" t="str">
        <f>IF(初三课程表!T35="语文","17",IF(初三课程表!AA35="语文","24",""))</f>
        <v/>
      </c>
      <c r="M56" s="28" t="str">
        <f>IF(初三课程表!T44="语文","17",IF(初三课程表!AA44="语文","24",""))</f>
        <v/>
      </c>
      <c r="O56" s="28" t="s">
        <v>97</v>
      </c>
      <c r="P56" s="28" t="str">
        <f>IF(初三课程表!$V8="语文","19",IF(初三课程表!$W8="语文","20",""))</f>
        <v/>
      </c>
      <c r="Q56" s="28" t="str">
        <f>IF(初三课程表!$V17="语文","19",IF(初三课程表!W17="语文","20",""))</f>
        <v/>
      </c>
      <c r="R56" s="28" t="str">
        <f>IF(初三课程表!$V26="语文","19",IF(初三课程表!W26="语文","20",""))</f>
        <v/>
      </c>
      <c r="S56" s="28" t="str">
        <f>IF(初三课程表!$V35="语文","19",IF(初三课程表!W35="语文","20",""))</f>
        <v/>
      </c>
      <c r="T56" s="28" t="str">
        <f>IF(初三课程表!$V44="语文","19",IF(初三课程表!W44="语文","20",""))</f>
        <v/>
      </c>
    </row>
    <row r="57" ht="20" customHeight="1" spans="1:20">
      <c r="A57" s="28" t="s">
        <v>98</v>
      </c>
      <c r="B57" s="28" t="str">
        <f>IF(初三课程表!U9="语文","18",IF(初三课程表!Z9="语文","23",""))</f>
        <v/>
      </c>
      <c r="C57" s="28" t="str">
        <f>IF(初三课程表!U18="语文","18",IF(初三课程表!Z18="语文","23",""))</f>
        <v/>
      </c>
      <c r="D57" s="28" t="str">
        <f>IF(初三课程表!U27="语文","18",IF(初三课程表!Z27="语文","23",""))</f>
        <v/>
      </c>
      <c r="E57" s="28" t="str">
        <f>IF(初三课程表!U36="语文","18",IF(初三课程表!Z36="语文","23",""))</f>
        <v/>
      </c>
      <c r="F57" s="28" t="str">
        <f>IF(初三课程表!U45="语文","18",IF(初三课程表!Z45="语文","23",""))</f>
        <v>18</v>
      </c>
      <c r="H57" s="28" t="s">
        <v>98</v>
      </c>
      <c r="I57" s="28" t="str">
        <f>IF(初三课程表!T9="语文","17",IF(初三课程表!AA9="语文","24",""))</f>
        <v/>
      </c>
      <c r="J57" s="28" t="str">
        <f>IF(初三课程表!T18="语文","17",IF(初三课程表!AA18="语文","24",""))</f>
        <v/>
      </c>
      <c r="K57" s="28" t="str">
        <f>IF(初三课程表!T27="语文","17",IF(初三课程表!AA27="语文","24",""))</f>
        <v/>
      </c>
      <c r="L57" s="28" t="str">
        <f>IF(初三课程表!T36="语文","17",IF(初三课程表!AA36="语文","24",""))</f>
        <v/>
      </c>
      <c r="M57" s="28" t="str">
        <f>IF(初三课程表!T45="语文","17",IF(初三课程表!AA45="语文","24",""))</f>
        <v/>
      </c>
      <c r="O57" s="28" t="s">
        <v>98</v>
      </c>
      <c r="P57" s="28" t="str">
        <f>IF(初三课程表!$V9="语文","19",IF(初三课程表!$W9="语文","20",""))</f>
        <v/>
      </c>
      <c r="Q57" s="28" t="str">
        <f>IF(初三课程表!$V18="语文","19",IF(初三课程表!W18="语文","20",""))</f>
        <v/>
      </c>
      <c r="R57" s="28" t="str">
        <f>IF(初三课程表!$V27="语文","19",IF(初三课程表!W27="语文","20",""))</f>
        <v>19</v>
      </c>
      <c r="S57" s="28" t="str">
        <f>IF(初三课程表!$V36="语文","19",IF(初三课程表!W36="语文","20",""))</f>
        <v/>
      </c>
      <c r="T57" s="28" t="str">
        <f>IF(初三课程表!$V45="语文","19",IF(初三课程表!W45="语文","20",""))</f>
        <v/>
      </c>
    </row>
    <row r="58" ht="20" customHeight="1" spans="1:20">
      <c r="A58" s="28" t="s">
        <v>99</v>
      </c>
      <c r="B58" s="28" t="str">
        <f>IF(初三课程表!U10="语文","18",IF(初三课程表!Z10="语文","23",""))</f>
        <v/>
      </c>
      <c r="C58" s="28" t="str">
        <f>IF(初三课程表!U19="语文","18",IF(初三课程表!Z19="语文","23",""))</f>
        <v>23</v>
      </c>
      <c r="D58" s="28" t="str">
        <f>IF(初三课程表!U28="语文","18",IF(初三课程表!Z28="语文","23",""))</f>
        <v/>
      </c>
      <c r="E58" s="28" t="str">
        <f>IF(初三课程表!U37="语文","18",IF(初三课程表!Z37="语文","23",""))</f>
        <v/>
      </c>
      <c r="F58" s="28" t="str">
        <f>IF(初三课程表!U46="语文","18",IF(初三课程表!Z46="语文","23",""))</f>
        <v>18</v>
      </c>
      <c r="H58" s="28" t="s">
        <v>99</v>
      </c>
      <c r="I58" s="28" t="str">
        <f>IF(初三课程表!T10="语文","17",IF(初三课程表!AA10="语文","24",""))</f>
        <v>17</v>
      </c>
      <c r="J58" s="28" t="str">
        <f>IF(初三课程表!T19="语文","17",IF(初三课程表!AA19="语文","24",""))</f>
        <v>24</v>
      </c>
      <c r="K58" s="28" t="str">
        <f>IF(初三课程表!T28="语文","17",IF(初三课程表!AA28="语文","24",""))</f>
        <v/>
      </c>
      <c r="L58" s="28" t="str">
        <f>IF(初三课程表!T37="语文","17",IF(初三课程表!AA37="语文","24",""))</f>
        <v/>
      </c>
      <c r="M58" s="28" t="str">
        <f>IF(初三课程表!T46="语文","17",IF(初三课程表!AA46="语文","24",""))</f>
        <v/>
      </c>
      <c r="O58" s="28" t="s">
        <v>99</v>
      </c>
      <c r="P58" s="28" t="str">
        <f>IF(初三课程表!$V10="语文","19",IF(初三课程表!$W10="语文","20",""))</f>
        <v/>
      </c>
      <c r="Q58" s="28" t="str">
        <f>IF(初三课程表!$V19="语文","19",IF(初三课程表!W19="语文","20",""))</f>
        <v>19</v>
      </c>
      <c r="R58" s="28" t="str">
        <f>IF(初三课程表!$V28="语文","19",IF(初三课程表!W28="语文","20",""))</f>
        <v>20</v>
      </c>
      <c r="S58" s="28" t="str">
        <f>IF(初三课程表!$V37="语文","19",IF(初三课程表!W37="语文","20",""))</f>
        <v/>
      </c>
      <c r="T58" s="28" t="str">
        <f>IF(初三课程表!$V46="语文","19",IF(初三课程表!W46="语文","20",""))</f>
        <v/>
      </c>
    </row>
    <row r="59" ht="20" customHeight="1" spans="1:20">
      <c r="A59" s="28" t="s">
        <v>100</v>
      </c>
      <c r="B59" s="28" t="str">
        <f>IF(初三课程表!U11="语文","18",IF(初三课程表!Z11="语文","23",""))</f>
        <v/>
      </c>
      <c r="C59" s="28" t="str">
        <f>IF(初三课程表!U20="语文","18",IF(初三课程表!Z20="语文","23",""))</f>
        <v/>
      </c>
      <c r="D59" s="28" t="str">
        <f>IF(初三课程表!U29="语文","18",IF(初三课程表!Z29="语文","23",""))</f>
        <v/>
      </c>
      <c r="E59" s="28" t="str">
        <f>IF(初三课程表!U38="语文","18",IF(初三课程表!Z38="语文","23",""))</f>
        <v/>
      </c>
      <c r="F59" s="28" t="str">
        <f>IF(初三课程表!U47="语文","18",IF(初三课程表!Z47="语文","23",""))</f>
        <v/>
      </c>
      <c r="H59" s="28" t="s">
        <v>100</v>
      </c>
      <c r="I59" s="28" t="str">
        <f>IF(初三课程表!T11="语文","17",IF(初三课程表!AA11="语文","24",""))</f>
        <v/>
      </c>
      <c r="J59" s="28" t="str">
        <f>IF(初三课程表!T20="语文","17",IF(初三课程表!AA20="语文","24",""))</f>
        <v/>
      </c>
      <c r="K59" s="28" t="str">
        <f>IF(初三课程表!T29="语文","17",IF(初三课程表!AA29="语文","24",""))</f>
        <v/>
      </c>
      <c r="L59" s="28" t="str">
        <f>IF(初三课程表!T38="语文","17",IF(初三课程表!AA38="语文","24",""))</f>
        <v/>
      </c>
      <c r="M59" s="28" t="str">
        <f>IF(初三课程表!T47="语文","17",IF(初三课程表!AA47="语文","24",""))</f>
        <v/>
      </c>
      <c r="O59" s="28" t="s">
        <v>100</v>
      </c>
      <c r="P59" s="28" t="str">
        <f>IF(初三课程表!$V11="语文","19",IF(初三课程表!$W11="语文","20",""))</f>
        <v/>
      </c>
      <c r="Q59" s="28" t="str">
        <f>IF(初三课程表!$V20="语文","19",IF(初三课程表!W20="语文","20",""))</f>
        <v/>
      </c>
      <c r="R59" s="28" t="str">
        <f>IF(初三课程表!$V29="语文","19",IF(初三课程表!W29="语文","20",""))</f>
        <v/>
      </c>
      <c r="S59" s="28" t="str">
        <f>IF(初三课程表!$V38="语文","19",IF(初三课程表!W38="语文","20",""))</f>
        <v/>
      </c>
      <c r="T59" s="28" t="str">
        <f>IF(初三课程表!$V47="语文","19",IF(初三课程表!W47="语文","20",""))</f>
        <v/>
      </c>
    </row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</sheetData>
  <sheetProtection password="F229" sheet="1" objects="1"/>
  <mergeCells count="15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  <mergeCell ref="O37:T37"/>
    <mergeCell ref="A49:F49"/>
    <mergeCell ref="H49:M49"/>
    <mergeCell ref="O49:T49"/>
  </mergeCells>
  <printOptions horizontalCentered="1"/>
  <pageMargins left="0.75" right="0.75" top="0.4" bottom="0.24" header="0.22" footer="0.16"/>
  <pageSetup paperSize="9" orientation="portrait" verticalDpi="300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T144"/>
  <sheetViews>
    <sheetView zoomScale="145" zoomScaleNormal="145" workbookViewId="0">
      <selection activeCell="R61" sqref="R61"/>
    </sheetView>
  </sheetViews>
  <sheetFormatPr defaultColWidth="4" defaultRowHeight="10.5"/>
  <cols>
    <col min="1" max="1" width="4" style="26"/>
    <col min="2" max="2" width="4.39166666666667" style="26" customWidth="1"/>
    <col min="3" max="6" width="4" style="26"/>
    <col min="7" max="7" width="3.33333333333333" style="26" customWidth="1"/>
    <col min="8" max="13" width="4" style="26"/>
    <col min="14" max="14" width="3" style="26" customWidth="1"/>
    <col min="15" max="16384" width="4" style="26"/>
  </cols>
  <sheetData>
    <row r="1" ht="15" customHeight="1" spans="1:20">
      <c r="A1" s="34" t="s">
        <v>113</v>
      </c>
      <c r="B1" s="34"/>
      <c r="C1" s="34"/>
      <c r="D1" s="34"/>
      <c r="E1" s="34"/>
      <c r="F1" s="34"/>
      <c r="H1" s="34" t="s">
        <v>114</v>
      </c>
      <c r="I1" s="34"/>
      <c r="J1" s="34"/>
      <c r="K1" s="34"/>
      <c r="L1" s="34"/>
      <c r="M1" s="34"/>
      <c r="O1" s="34" t="s">
        <v>115</v>
      </c>
      <c r="P1" s="34"/>
      <c r="Q1" s="34"/>
      <c r="R1" s="34"/>
      <c r="S1" s="34"/>
      <c r="T1" s="34"/>
    </row>
    <row r="2" ht="15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5" customHeight="1" spans="1:20">
      <c r="A3" s="28" t="s">
        <v>92</v>
      </c>
      <c r="B3" s="28" t="str">
        <f>IF(初三课程表!D3="数学","1",IF(初三课程表!N3="数学","",""))</f>
        <v>1</v>
      </c>
      <c r="C3" s="28" t="str">
        <f>IF(初三课程表!D12="数学","1",IF(初三课程表!N12="数学","",""))</f>
        <v/>
      </c>
      <c r="D3" s="28" t="str">
        <f>IF(初三课程表!D21="数学","1",IF(初三课程表!N21="数学","",""))</f>
        <v>1</v>
      </c>
      <c r="E3" s="28" t="str">
        <f>IF(初三课程表!D30="数学","1",IF(初三课程表!N30="数学","",""))</f>
        <v>1</v>
      </c>
      <c r="F3" s="28" t="str">
        <f>IF(初三课程表!D39="数学","1",IF(初三课程表!N39="数学","",""))</f>
        <v/>
      </c>
      <c r="H3" s="28" t="s">
        <v>92</v>
      </c>
      <c r="I3" s="28" t="str">
        <f>IF(初三课程表!V3="数学","19",IF(初三课程表!AA3="数学","24",""))</f>
        <v>24</v>
      </c>
      <c r="J3" s="28" t="str">
        <f>IF(初三课程表!V12="数学","19",IF(初三课程表!AA12="数学","24",""))</f>
        <v>24</v>
      </c>
      <c r="K3" s="28" t="str">
        <f>IF(初三课程表!V21="数学","19",IF(初三课程表!AA21="数学","24",""))</f>
        <v>24</v>
      </c>
      <c r="L3" s="28" t="str">
        <f>IF(初三课程表!V30="数学","19",IF(初三课程表!AA30="数学","24",""))</f>
        <v>19</v>
      </c>
      <c r="M3" s="28" t="str">
        <f>IF(初三课程表!V39="数学","19",IF(初三课程表!AA39="数学","24",""))</f>
        <v/>
      </c>
      <c r="O3" s="28" t="s">
        <v>92</v>
      </c>
      <c r="P3" s="28" t="str">
        <f>IF(初三课程表!J3="数学","7",IF(初三课程表!L3="数学","9",""))</f>
        <v>9</v>
      </c>
      <c r="Q3" s="28" t="str">
        <f>IF(初三课程表!J12="数学","7",IF(初三课程表!L12="数学","9",""))</f>
        <v>7</v>
      </c>
      <c r="R3" s="28" t="str">
        <f>IF(初三课程表!J21="数学","7",IF(初三课程表!L21="数学","9",""))</f>
        <v>9</v>
      </c>
      <c r="S3" s="28" t="str">
        <f>IF(初三课程表!J30="数学","7",IF(初三课程表!L30="数学","9",""))</f>
        <v/>
      </c>
      <c r="T3" s="28" t="str">
        <f>IF(初三课程表!J39="数学","7",IF(初三课程表!L39="数学","9",""))</f>
        <v>9</v>
      </c>
    </row>
    <row r="4" ht="15" customHeight="1" spans="1:20">
      <c r="A4" s="28" t="s">
        <v>93</v>
      </c>
      <c r="B4" s="28" t="str">
        <f>IF(初三课程表!D4="数学","1",IF(初三课程表!N4="数学","",""))</f>
        <v/>
      </c>
      <c r="C4" s="28" t="str">
        <f>IF(初三课程表!D13="数学","1",IF(初三课程表!N13="数学","",""))</f>
        <v/>
      </c>
      <c r="D4" s="28" t="str">
        <f>IF(初三课程表!D22="数学","1",IF(初三课程表!N22="数学","",""))</f>
        <v/>
      </c>
      <c r="E4" s="28" t="str">
        <f>IF(初三课程表!D31="数学","1",IF(初三课程表!N31="数学","",""))</f>
        <v/>
      </c>
      <c r="F4" s="28" t="str">
        <f>IF(初三课程表!D40="数学","1",IF(初三课程表!N40="数学","",""))</f>
        <v/>
      </c>
      <c r="H4" s="28" t="s">
        <v>93</v>
      </c>
      <c r="I4" s="28" t="str">
        <f>IF(初三课程表!V4="数学","19",IF(初三课程表!AA4="数学","24",""))</f>
        <v>19</v>
      </c>
      <c r="J4" s="28" t="str">
        <f>IF(初三课程表!V13="数学","19",IF(初三课程表!AA13="数学","24",""))</f>
        <v>19</v>
      </c>
      <c r="K4" s="28" t="str">
        <f>IF(初三课程表!V22="数学","19",IF(初三课程表!AA22="数学","24",""))</f>
        <v>19</v>
      </c>
      <c r="L4" s="28" t="str">
        <f>IF(初三课程表!V31="数学","19",IF(初三课程表!AA31="数学","24",""))</f>
        <v/>
      </c>
      <c r="M4" s="28" t="str">
        <f>IF(初三课程表!V40="数学","19",IF(初三课程表!AA40="数学","24",""))</f>
        <v>19</v>
      </c>
      <c r="O4" s="28" t="s">
        <v>93</v>
      </c>
      <c r="P4" s="28" t="str">
        <f>IF(初三课程表!J4="数学","7",IF(初三课程表!L4="数学","9",""))</f>
        <v/>
      </c>
      <c r="Q4" s="28" t="str">
        <f>IF(初三课程表!J13="数学","7",IF(初三课程表!L13="数学","9",""))</f>
        <v>9</v>
      </c>
      <c r="R4" s="28" t="str">
        <f>IF(初三课程表!J22="数学","7",IF(初三课程表!L22="数学","9",""))</f>
        <v>7</v>
      </c>
      <c r="S4" s="28" t="str">
        <f>IF(初三课程表!J31="数学","7",IF(初三课程表!L31="数学","9",""))</f>
        <v/>
      </c>
      <c r="T4" s="28" t="str">
        <f>IF(初三课程表!J40="数学","7",IF(初三课程表!L40="数学","9",""))</f>
        <v>7</v>
      </c>
    </row>
    <row r="5" ht="15" customHeight="1" spans="1:20">
      <c r="A5" s="28" t="s">
        <v>94</v>
      </c>
      <c r="B5" s="28" t="str">
        <f>IF(初三课程表!D5="数学","1",IF(初三课程表!N5="数学","",""))</f>
        <v/>
      </c>
      <c r="C5" s="28" t="str">
        <f>IF(初三课程表!D14="数学","1",IF(初三课程表!N14="数学","",""))</f>
        <v>1</v>
      </c>
      <c r="D5" s="28" t="str">
        <f>IF(初三课程表!D23="数学","1",IF(初三课程表!N23="数学","",""))</f>
        <v/>
      </c>
      <c r="E5" s="28" t="str">
        <f>IF(初三课程表!D32="数学","1",IF(初三课程表!N32="数学","",""))</f>
        <v/>
      </c>
      <c r="F5" s="28" t="str">
        <f>IF(初三课程表!D41="数学","1",IF(初三课程表!N41="数学","",""))</f>
        <v/>
      </c>
      <c r="H5" s="28" t="s">
        <v>94</v>
      </c>
      <c r="I5" s="28" t="str">
        <f>IF(初三课程表!V5="数学","19",IF(初三课程表!AA5="数学","24",""))</f>
        <v/>
      </c>
      <c r="J5" s="28" t="str">
        <f>IF(初三课程表!V14="数学","19",IF(初三课程表!AA14="数学","24",""))</f>
        <v/>
      </c>
      <c r="K5" s="28" t="str">
        <f>IF(初三课程表!V23="数学","19",IF(初三课程表!AA23="数学","24",""))</f>
        <v/>
      </c>
      <c r="L5" s="28" t="str">
        <f>IF(初三课程表!V32="数学","19",IF(初三课程表!AA32="数学","24",""))</f>
        <v>24</v>
      </c>
      <c r="M5" s="28" t="str">
        <f>IF(初三课程表!V41="数学","19",IF(初三课程表!AA41="数学","24",""))</f>
        <v/>
      </c>
      <c r="O5" s="28" t="s">
        <v>94</v>
      </c>
      <c r="P5" s="28" t="str">
        <f>IF(初三课程表!J5="数学","7",IF(初三课程表!L5="数学","9",""))</f>
        <v>7</v>
      </c>
      <c r="Q5" s="28" t="str">
        <f>IF(初三课程表!J14="数学","7",IF(初三课程表!L14="数学","9",""))</f>
        <v/>
      </c>
      <c r="R5" s="28" t="str">
        <f>IF(初三课程表!J23="数学","7",IF(初三课程表!L23="数学","9",""))</f>
        <v/>
      </c>
      <c r="S5" s="28" t="str">
        <f>IF(初三课程表!J32="数学","7",IF(初三课程表!L32="数学","9",""))</f>
        <v>9</v>
      </c>
      <c r="T5" s="28" t="str">
        <f>IF(初三课程表!J41="数学","7",IF(初三课程表!L41="数学","9",""))</f>
        <v/>
      </c>
    </row>
    <row r="6" ht="15" customHeight="1" spans="1:20">
      <c r="A6" s="28" t="s">
        <v>95</v>
      </c>
      <c r="B6" s="28" t="str">
        <f>IF(初三课程表!D6="数学","1",IF(初三课程表!N6="数学","",""))</f>
        <v/>
      </c>
      <c r="C6" s="28" t="str">
        <f>IF(初三课程表!D15="数学","1",IF(初三课程表!N15="数学","",""))</f>
        <v/>
      </c>
      <c r="D6" s="28" t="str">
        <f>IF(初三课程表!D24="数学","1",IF(初三课程表!N24="数学","",""))</f>
        <v/>
      </c>
      <c r="E6" s="28" t="str">
        <f>IF(初三课程表!D33="数学","1",IF(初三课程表!N33="数学","",""))</f>
        <v/>
      </c>
      <c r="F6" s="28" t="str">
        <f>IF(初三课程表!D42="数学","1",IF(初三课程表!N42="数学","",""))</f>
        <v/>
      </c>
      <c r="H6" s="28" t="s">
        <v>95</v>
      </c>
      <c r="I6" s="28" t="str">
        <f>IF(初三课程表!V6="数学","19",IF(初三课程表!AA6="数学","24",""))</f>
        <v/>
      </c>
      <c r="J6" s="28" t="str">
        <f>IF(初三课程表!V15="数学","19",IF(初三课程表!AA15="数学","24",""))</f>
        <v/>
      </c>
      <c r="K6" s="28" t="str">
        <f>IF(初三课程表!V24="数学","19",IF(初三课程表!AA24="数学","24",""))</f>
        <v/>
      </c>
      <c r="L6" s="28" t="str">
        <f>IF(初三课程表!V33="数学","19",IF(初三课程表!AA33="数学","24",""))</f>
        <v/>
      </c>
      <c r="M6" s="28" t="str">
        <f>IF(初三课程表!V42="数学","19",IF(初三课程表!AA42="数学","24",""))</f>
        <v>24</v>
      </c>
      <c r="O6" s="28" t="s">
        <v>95</v>
      </c>
      <c r="P6" s="28" t="str">
        <f>IF(初三课程表!J6="数学","7",IF(初三课程表!L6="数学","9",""))</f>
        <v/>
      </c>
      <c r="Q6" s="28" t="str">
        <f>IF(初三课程表!J15="数学","7",IF(初三课程表!L15="数学","9",""))</f>
        <v/>
      </c>
      <c r="R6" s="28" t="str">
        <f>IF(初三课程表!J24="数学","7",IF(初三课程表!L24="数学","9",""))</f>
        <v/>
      </c>
      <c r="S6" s="28" t="str">
        <f>IF(初三课程表!J33="数学","7",IF(初三课程表!L33="数学","9",""))</f>
        <v/>
      </c>
      <c r="T6" s="28" t="str">
        <f>IF(初三课程表!J42="数学","7",IF(初三课程表!L42="数学","9",""))</f>
        <v/>
      </c>
    </row>
    <row r="7" ht="15" customHeight="1" spans="1:20">
      <c r="A7" s="28" t="s">
        <v>96</v>
      </c>
      <c r="B7" s="28" t="str">
        <f>IF(初三课程表!D7="数学","1",IF(初三课程表!N7="数学","",""))</f>
        <v/>
      </c>
      <c r="C7" s="28" t="str">
        <f>IF(初三课程表!D16="数学","1",IF(初三课程表!N16="数学","",""))</f>
        <v/>
      </c>
      <c r="D7" s="28" t="str">
        <f>IF(初三课程表!D25="数学","1",IF(初三课程表!N25="数学","",""))</f>
        <v/>
      </c>
      <c r="E7" s="28" t="str">
        <f>IF(初三课程表!D34="数学","1",IF(初三课程表!N34="数学","",""))</f>
        <v/>
      </c>
      <c r="F7" s="28" t="str">
        <f>IF(初三课程表!D43="数学","1",IF(初三课程表!N43="数学","",""))</f>
        <v>1</v>
      </c>
      <c r="H7" s="28" t="s">
        <v>96</v>
      </c>
      <c r="I7" s="28" t="str">
        <f>IF(初三课程表!V7="数学","19",IF(初三课程表!AA7="数学","24",""))</f>
        <v/>
      </c>
      <c r="J7" s="28" t="str">
        <f>IF(初三课程表!V16="数学","19",IF(初三课程表!AA16="数学","24",""))</f>
        <v/>
      </c>
      <c r="K7" s="28" t="str">
        <f>IF(初三课程表!V25="数学","19",IF(初三课程表!AA25="数学","24",""))</f>
        <v/>
      </c>
      <c r="L7" s="28" t="str">
        <f>IF(初三课程表!V34="数学","19",IF(初三课程表!AA34="数学","24",""))</f>
        <v/>
      </c>
      <c r="M7" s="28" t="str">
        <f>IF(初三课程表!V43="数学","19",IF(初三课程表!AA43="数学","24",""))</f>
        <v/>
      </c>
      <c r="O7" s="28" t="s">
        <v>96</v>
      </c>
      <c r="P7" s="28" t="str">
        <f>IF(初三课程表!J7="数学","7",IF(初三课程表!L7="数学","9",""))</f>
        <v/>
      </c>
      <c r="Q7" s="28" t="str">
        <f>IF(初三课程表!J16="数学","7",IF(初三课程表!L16="数学","9",""))</f>
        <v/>
      </c>
      <c r="R7" s="28" t="str">
        <f>IF(初三课程表!J25="数学","7",IF(初三课程表!L25="数学","9",""))</f>
        <v/>
      </c>
      <c r="S7" s="28" t="str">
        <f>IF(初三课程表!J34="数学","7",IF(初三课程表!L34="数学","9",""))</f>
        <v>7</v>
      </c>
      <c r="T7" s="28" t="str">
        <f>IF(初三课程表!J43="数学","7",IF(初三课程表!L43="数学","9",""))</f>
        <v/>
      </c>
    </row>
    <row r="8" ht="15" customHeight="1" spans="1:20">
      <c r="A8" s="28" t="s">
        <v>97</v>
      </c>
      <c r="B8" s="28" t="str">
        <f>IF(初三课程表!D8="数学","1",IF(初三课程表!N8="数学","",""))</f>
        <v/>
      </c>
      <c r="C8" s="28" t="str">
        <f>IF(初三课程表!D17="数学","1",IF(初三课程表!N17="数学","",""))</f>
        <v/>
      </c>
      <c r="D8" s="28" t="str">
        <f>IF(初三课程表!D26="数学","1",IF(初三课程表!N26="数学","",""))</f>
        <v/>
      </c>
      <c r="E8" s="28" t="str">
        <f>IF(初三课程表!D35="数学","1",IF(初三课程表!N35="数学","",""))</f>
        <v/>
      </c>
      <c r="F8" s="28" t="str">
        <f>IF(初三课程表!D44="数学","1",IF(初三课程表!N44="数学","",""))</f>
        <v/>
      </c>
      <c r="H8" s="28" t="s">
        <v>97</v>
      </c>
      <c r="I8" s="28" t="str">
        <f>IF(初三课程表!V8="数学","19",IF(初三课程表!AA8="数学","24",""))</f>
        <v/>
      </c>
      <c r="J8" s="28" t="str">
        <f>IF(初三课程表!V17="数学","19",IF(初三课程表!AA17="数学","24",""))</f>
        <v/>
      </c>
      <c r="K8" s="28" t="str">
        <f>IF(初三课程表!V26="数学","19",IF(初三课程表!AA26="数学","24",""))</f>
        <v/>
      </c>
      <c r="L8" s="28" t="str">
        <f>IF(初三课程表!V35="数学","19",IF(初三课程表!AA35="数学","24",""))</f>
        <v/>
      </c>
      <c r="M8" s="28" t="str">
        <f>IF(初三课程表!V44="数学","19",IF(初三课程表!AA44="数学","24",""))</f>
        <v/>
      </c>
      <c r="O8" s="28" t="s">
        <v>97</v>
      </c>
      <c r="P8" s="28" t="str">
        <f>IF(初三课程表!J8="数学","7",IF(初三课程表!L8="数学","9",""))</f>
        <v/>
      </c>
      <c r="Q8" s="28" t="str">
        <f>IF(初三课程表!J17="数学","7",IF(初三课程表!L17="数学","9",""))</f>
        <v/>
      </c>
      <c r="R8" s="28" t="str">
        <f>IF(初三课程表!J26="数学","7",IF(初三课程表!L26="数学","9",""))</f>
        <v/>
      </c>
      <c r="S8" s="28" t="str">
        <f>IF(初三课程表!J35="数学","7",IF(初三课程表!L35="数学","9",""))</f>
        <v/>
      </c>
      <c r="T8" s="28" t="str">
        <f>IF(初三课程表!J44="数学","7",IF(初三课程表!L44="数学","9",""))</f>
        <v/>
      </c>
    </row>
    <row r="9" ht="15" customHeight="1" spans="1:20">
      <c r="A9" s="28" t="s">
        <v>98</v>
      </c>
      <c r="B9" s="28" t="str">
        <f>IF(初三课程表!D9="数学","1",IF(初三课程表!N9="数学","",""))</f>
        <v/>
      </c>
      <c r="C9" s="28" t="str">
        <f>IF(初三课程表!D18="数学","1",IF(初三课程表!N18="数学","",""))</f>
        <v/>
      </c>
      <c r="D9" s="28" t="str">
        <f>IF(初三课程表!D27="数学","1",IF(初三课程表!N27="数学","",""))</f>
        <v/>
      </c>
      <c r="E9" s="28" t="str">
        <f>IF(初三课程表!D36="数学","1",IF(初三课程表!N36="数学","",""))</f>
        <v/>
      </c>
      <c r="F9" s="28" t="str">
        <f>IF(初三课程表!D45="数学","1",IF(初三课程表!N45="数学","",""))</f>
        <v/>
      </c>
      <c r="H9" s="28" t="s">
        <v>98</v>
      </c>
      <c r="I9" s="28" t="str">
        <f>IF(初三课程表!V9="数学","19",IF(初三课程表!AA9="数学","24",""))</f>
        <v/>
      </c>
      <c r="J9" s="28" t="str">
        <f>IF(初三课程表!V18="数学","19",IF(初三课程表!AA18="数学","24",""))</f>
        <v/>
      </c>
      <c r="K9" s="28" t="str">
        <f>IF(初三课程表!V27="数学","19",IF(初三课程表!AA27="数学","24",""))</f>
        <v/>
      </c>
      <c r="L9" s="28" t="str">
        <f>IF(初三课程表!V36="数学","19",IF(初三课程表!AA36="数学","24",""))</f>
        <v/>
      </c>
      <c r="M9" s="28" t="str">
        <f>IF(初三课程表!V45="数学","19",IF(初三课程表!AA45="数学","24",""))</f>
        <v/>
      </c>
      <c r="O9" s="28" t="s">
        <v>98</v>
      </c>
      <c r="P9" s="28" t="str">
        <f>IF(初三课程表!J9="数学","7",IF(初三课程表!L9="数学","9",""))</f>
        <v/>
      </c>
      <c r="Q9" s="28" t="str">
        <f>IF(初三课程表!J18="数学","7",IF(初三课程表!L18="数学","9",""))</f>
        <v/>
      </c>
      <c r="R9" s="28" t="str">
        <f>IF(初三课程表!J27="数学","7",IF(初三课程表!L27="数学","9",""))</f>
        <v/>
      </c>
      <c r="S9" s="28" t="str">
        <f>IF(初三课程表!J36="数学","7",IF(初三课程表!L36="数学","9",""))</f>
        <v/>
      </c>
      <c r="T9" s="28" t="str">
        <f>IF(初三课程表!J45="数学","7",IF(初三课程表!L45="数学","9",""))</f>
        <v/>
      </c>
    </row>
    <row r="10" ht="15" customHeight="1" spans="1:20">
      <c r="A10" s="28" t="s">
        <v>99</v>
      </c>
      <c r="B10" s="28" t="str">
        <f>IF(初三课程表!D10="数学","1",IF(初三课程表!N10="数学","",""))</f>
        <v/>
      </c>
      <c r="C10" s="28" t="str">
        <f>IF(初三课程表!D19="数学","1",IF(初三课程表!N19="数学","",""))</f>
        <v/>
      </c>
      <c r="D10" s="28" t="str">
        <f>IF(初三课程表!D28="数学","1",IF(初三课程表!N28="数学","",""))</f>
        <v/>
      </c>
      <c r="E10" s="28" t="str">
        <f>IF(初三课程表!D37="数学","1",IF(初三课程表!N37="数学","",""))</f>
        <v/>
      </c>
      <c r="F10" s="28" t="str">
        <f>IF(初三课程表!D46="数学","1",IF(初三课程表!N46="数学","",""))</f>
        <v>1</v>
      </c>
      <c r="H10" s="28" t="s">
        <v>99</v>
      </c>
      <c r="I10" s="28" t="str">
        <f>IF(初三课程表!V10="数学","19",IF(初三课程表!AA10="数学","24",""))</f>
        <v>24</v>
      </c>
      <c r="J10" s="28" t="str">
        <f>IF(初三课程表!V19="数学","19",IF(初三课程表!AA19="数学","24",""))</f>
        <v/>
      </c>
      <c r="K10" s="28" t="str">
        <f>IF(初三课程表!V28="数学","19",IF(初三课程表!AA28="数学","24",""))</f>
        <v/>
      </c>
      <c r="L10" s="28" t="str">
        <f>IF(初三课程表!V37="数学","19",IF(初三课程表!AA37="数学","24",""))</f>
        <v>19</v>
      </c>
      <c r="M10" s="28" t="str">
        <f>IF(初三课程表!V46="数学","19",IF(初三课程表!AA46="数学","24",""))</f>
        <v/>
      </c>
      <c r="O10" s="28" t="s">
        <v>99</v>
      </c>
      <c r="P10" s="28" t="str">
        <f>IF(初三课程表!J10="数学","7",IF(初三课程表!L10="数学","9",""))</f>
        <v/>
      </c>
      <c r="Q10" s="28" t="str">
        <f>IF(初三课程表!J19="数学","7",IF(初三课程表!L19="数学","9",""))</f>
        <v/>
      </c>
      <c r="R10" s="28" t="str">
        <f>IF(初三课程表!J28="数学","7",IF(初三课程表!L28="数学","9",""))</f>
        <v/>
      </c>
      <c r="S10" s="28" t="str">
        <f>IF(初三课程表!J37="数学","7",IF(初三课程表!L37="数学","9",""))</f>
        <v>9</v>
      </c>
      <c r="T10" s="28" t="str">
        <f>IF(初三课程表!J46="数学","7",IF(初三课程表!L46="数学","9",""))</f>
        <v>7</v>
      </c>
    </row>
    <row r="11" ht="15" customHeight="1" spans="1:20">
      <c r="A11" s="28" t="s">
        <v>100</v>
      </c>
      <c r="B11" s="28" t="str">
        <f>IF(初三课程表!D11="数学","1",IF(初三课程表!N11="数学","",""))</f>
        <v/>
      </c>
      <c r="C11" s="28" t="str">
        <f>IF(初三课程表!D20="数学","1",IF(初三课程表!N20="数学","",""))</f>
        <v/>
      </c>
      <c r="D11" s="28" t="str">
        <f>IF(初三课程表!D29="数学","1",IF(初三课程表!N29="数学","",""))</f>
        <v/>
      </c>
      <c r="E11" s="28" t="str">
        <f>IF(初三课程表!D38="数学","1",IF(初三课程表!N38="数学","",""))</f>
        <v/>
      </c>
      <c r="F11" s="28" t="str">
        <f>IF(初三课程表!D47="数学","1",IF(初三课程表!N47="数学","",""))</f>
        <v/>
      </c>
      <c r="H11" s="28" t="s">
        <v>100</v>
      </c>
      <c r="I11" s="28" t="str">
        <f>IF(初三课程表!V11="数学","19",IF(初三课程表!AA11="数学","24",""))</f>
        <v/>
      </c>
      <c r="J11" s="28" t="str">
        <f>IF(初三课程表!V20="数学","19",IF(初三课程表!AA20="数学","24",""))</f>
        <v/>
      </c>
      <c r="K11" s="28" t="str">
        <f>IF(初三课程表!V29="数学","19",IF(初三课程表!AA29="数学","24",""))</f>
        <v/>
      </c>
      <c r="L11" s="28" t="str">
        <f>IF(初三课程表!V38="数学","19",IF(初三课程表!AA38="数学","24",""))</f>
        <v/>
      </c>
      <c r="M11" s="28" t="str">
        <f>IF(初三课程表!V47="数学","19",IF(初三课程表!AA47="数学","24",""))</f>
        <v/>
      </c>
      <c r="O11" s="28" t="s">
        <v>100</v>
      </c>
      <c r="P11" s="28" t="str">
        <f>IF(初三课程表!J11="数学","7",IF(初三课程表!L11="数学","9",""))</f>
        <v/>
      </c>
      <c r="Q11" s="28" t="str">
        <f>IF(初三课程表!J20="数学","7",IF(初三课程表!L20="数学","9",""))</f>
        <v/>
      </c>
      <c r="R11" s="28" t="str">
        <f>IF(初三课程表!J29="数学","7",IF(初三课程表!L29="数学","9",""))</f>
        <v/>
      </c>
      <c r="S11" s="28" t="str">
        <f>IF(初三课程表!J38="数学","7",IF(初三课程表!L38="数学","9",""))</f>
        <v/>
      </c>
      <c r="T11" s="28" t="str">
        <f>IF(初三课程表!J47="数学","7",IF(初三课程表!L47="数学","9",""))</f>
        <v/>
      </c>
    </row>
    <row r="12" ht="25.5" customHeight="1"/>
    <row r="13" ht="15" customHeight="1" spans="1:20">
      <c r="A13" s="34" t="s">
        <v>116</v>
      </c>
      <c r="B13" s="34"/>
      <c r="C13" s="34"/>
      <c r="D13" s="34"/>
      <c r="E13" s="34"/>
      <c r="F13" s="34"/>
      <c r="H13" s="34" t="s">
        <v>117</v>
      </c>
      <c r="I13" s="34"/>
      <c r="J13" s="34"/>
      <c r="K13" s="34"/>
      <c r="L13" s="34"/>
      <c r="M13" s="34"/>
      <c r="O13" s="34" t="s">
        <v>118</v>
      </c>
      <c r="P13" s="34"/>
      <c r="Q13" s="34"/>
      <c r="R13" s="34"/>
      <c r="S13" s="34"/>
      <c r="T13" s="34"/>
    </row>
    <row r="14" ht="15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5" customHeight="1" spans="1:20">
      <c r="A15" s="28" t="s">
        <v>92</v>
      </c>
      <c r="B15" s="28" t="str">
        <f>IF(初三课程表!F3="数学","3",IF(初三课程表!M3="数学","10",""))</f>
        <v>10</v>
      </c>
      <c r="C15" s="28" t="str">
        <f>IF(初三课程表!F12="数学","3",IF(初三课程表!M12="数学","10",""))</f>
        <v>10</v>
      </c>
      <c r="D15" s="28" t="str">
        <f>IF(初三课程表!F21="数学","3",IF(初三课程表!M21="数学","10",""))</f>
        <v/>
      </c>
      <c r="E15" s="28" t="str">
        <f>IF(初三课程表!F30="数学","3",IF(初三课程表!M30="数学","10",""))</f>
        <v>3</v>
      </c>
      <c r="F15" s="28" t="str">
        <f>IF(初三课程表!F39="数学","3",IF(初三课程表!M39="数学","10",""))</f>
        <v/>
      </c>
      <c r="H15" s="28" t="s">
        <v>92</v>
      </c>
      <c r="I15" s="28" t="str">
        <f>IF(初三课程表!I3="数学","6",IF(初三课程表!$T3="数学","17",""))</f>
        <v>6</v>
      </c>
      <c r="J15" s="28" t="str">
        <f>IF(初三课程表!I12="数学","6",IF(初三课程表!T12="数学","17",""))</f>
        <v>6</v>
      </c>
      <c r="K15" s="28" t="str">
        <f>IF(初三课程表!I21="数学","6",IF(初三课程表!T21="数学","17",""))</f>
        <v>6</v>
      </c>
      <c r="L15" s="28" t="str">
        <f>IF(初三课程表!I30="数学","6",IF(初三课程表!T30="数学","17",""))</f>
        <v>6</v>
      </c>
      <c r="M15" s="28" t="str">
        <f>IF(初三课程表!I39="数学","6",IF(初三课程表!T39="数学","17",""))</f>
        <v/>
      </c>
      <c r="O15" s="28" t="s">
        <v>92</v>
      </c>
      <c r="P15" s="28" t="str">
        <f>IF(初三课程表!$R3="数学","15",IF(初三课程表!$X3="数学","21","  "))</f>
        <v>21</v>
      </c>
      <c r="Q15" s="28" t="str">
        <f>IF(初三课程表!$R12="数学","15",IF(初三课程表!$X12="数学","21","  "))</f>
        <v>15</v>
      </c>
      <c r="R15" s="28" t="str">
        <f>IF(初三课程表!$R21="数学","15",IF(初三课程表!$X21="数学","21","  "))</f>
        <v>21</v>
      </c>
      <c r="S15" s="28" t="str">
        <f>IF(初三课程表!$R30="数学","15",IF(初三课程表!$X30="数学","21","  "))</f>
        <v>  </v>
      </c>
      <c r="T15" s="28" t="str">
        <f>IF(初三课程表!$R39="数学","15",IF(初三课程表!$X39="数学","21","  "))</f>
        <v>15</v>
      </c>
    </row>
    <row r="16" ht="15" customHeight="1" spans="1:20">
      <c r="A16" s="28" t="s">
        <v>93</v>
      </c>
      <c r="B16" s="28" t="str">
        <f>IF(初三课程表!F4="数学","3",IF(初三课程表!M4="数学","10",""))</f>
        <v/>
      </c>
      <c r="C16" s="28" t="str">
        <f>IF(初三课程表!F13="数学","3",IF(初三课程表!M13="数学","10",""))</f>
        <v>3</v>
      </c>
      <c r="D16" s="28" t="str">
        <f>IF(初三课程表!F22="数学","3",IF(初三课程表!M22="数学","10",""))</f>
        <v/>
      </c>
      <c r="E16" s="28" t="str">
        <f>IF(初三课程表!F31="数学","3",IF(初三课程表!M31="数学","10",""))</f>
        <v>10</v>
      </c>
      <c r="F16" s="28" t="str">
        <f>IF(初三课程表!F40="数学","3",IF(初三课程表!M40="数学","10",""))</f>
        <v>10</v>
      </c>
      <c r="H16" s="28" t="s">
        <v>93</v>
      </c>
      <c r="I16" s="28" t="str">
        <f>IF(初三课程表!I4="数学","6",IF(初三课程表!$T4="数学","17",""))</f>
        <v/>
      </c>
      <c r="J16" s="28" t="str">
        <f>IF(初三课程表!I13="数学","6",IF(初三课程表!T13="数学","17",""))</f>
        <v/>
      </c>
      <c r="K16" s="28" t="str">
        <f>IF(初三课程表!I22="数学","6",IF(初三课程表!T22="数学","17",""))</f>
        <v>17</v>
      </c>
      <c r="L16" s="28" t="str">
        <f>IF(初三课程表!I31="数学","6",IF(初三课程表!T31="数学","17",""))</f>
        <v/>
      </c>
      <c r="M16" s="28" t="str">
        <f>IF(初三课程表!I40="数学","6",IF(初三课程表!T40="数学","17",""))</f>
        <v>17</v>
      </c>
      <c r="O16" s="28" t="s">
        <v>93</v>
      </c>
      <c r="P16" s="28" t="str">
        <f>IF(初三课程表!$R4="数学","15",IF(初三课程表!$X4="数学","21","  "))</f>
        <v>15</v>
      </c>
      <c r="Q16" s="28" t="str">
        <f>IF(初三课程表!$R13="数学","15",IF(初三课程表!$X13="数学","21","  "))</f>
        <v>21</v>
      </c>
      <c r="R16" s="28" t="str">
        <f>IF(初三课程表!$R22="数学","15",IF(初三课程表!$X22="数学","21","  "))</f>
        <v>15</v>
      </c>
      <c r="S16" s="28" t="str">
        <f>IF(初三课程表!$R31="数学","15",IF(初三课程表!$X31="数学","21","  "))</f>
        <v>  </v>
      </c>
      <c r="T16" s="28" t="str">
        <f>IF(初三课程表!$R40="数学","15",IF(初三课程表!$X40="数学","21","  "))</f>
        <v>  </v>
      </c>
    </row>
    <row r="17" ht="15" customHeight="1" spans="1:20">
      <c r="A17" s="28" t="s">
        <v>94</v>
      </c>
      <c r="B17" s="28" t="str">
        <f>IF(初三课程表!F5="数学","3",IF(初三课程表!M5="数学","10",""))</f>
        <v>3</v>
      </c>
      <c r="C17" s="28" t="str">
        <f>IF(初三课程表!F14="数学","3",IF(初三课程表!M14="数学","10",""))</f>
        <v/>
      </c>
      <c r="D17" s="28" t="str">
        <f>IF(初三课程表!F23="数学","3",IF(初三课程表!M23="数学","10",""))</f>
        <v>3</v>
      </c>
      <c r="E17" s="28" t="str">
        <f>IF(初三课程表!F32="数学","3",IF(初三课程表!M32="数学","10",""))</f>
        <v/>
      </c>
      <c r="F17" s="28" t="str">
        <f>IF(初三课程表!F41="数学","3",IF(初三课程表!M41="数学","10",""))</f>
        <v>3</v>
      </c>
      <c r="H17" s="28" t="s">
        <v>94</v>
      </c>
      <c r="I17" s="28" t="str">
        <f>IF(初三课程表!I5="数学","6",IF(初三课程表!$T5="数学","17",""))</f>
        <v>17</v>
      </c>
      <c r="J17" s="28" t="str">
        <f>IF(初三课程表!I14="数学","6",IF(初三课程表!T14="数学","17",""))</f>
        <v>17</v>
      </c>
      <c r="K17" s="28" t="str">
        <f>IF(初三课程表!I23="数学","6",IF(初三课程表!T23="数学","17",""))</f>
        <v/>
      </c>
      <c r="L17" s="28" t="str">
        <f>IF(初三课程表!I32="数学","6",IF(初三课程表!T32="数学","17",""))</f>
        <v>17</v>
      </c>
      <c r="M17" s="28" t="str">
        <f>IF(初三课程表!I41="数学","6",IF(初三课程表!T41="数学","17",""))</f>
        <v/>
      </c>
      <c r="O17" s="28" t="s">
        <v>94</v>
      </c>
      <c r="P17" s="28" t="str">
        <f>IF(初三课程表!$R5="数学","15",IF(初三课程表!$X5="数学","21","  "))</f>
        <v>  </v>
      </c>
      <c r="Q17" s="28" t="str">
        <f>IF(初三课程表!$R14="数学","15",IF(初三课程表!$X14="数学","21","  "))</f>
        <v>  </v>
      </c>
      <c r="R17" s="28" t="str">
        <f>IF(初三课程表!$R23="数学","15",IF(初三课程表!$X23="数学","21","  "))</f>
        <v>  </v>
      </c>
      <c r="S17" s="28" t="str">
        <f>IF(初三课程表!$R32="数学","15",IF(初三课程表!$X32="数学","21","  "))</f>
        <v>  </v>
      </c>
      <c r="T17" s="28" t="str">
        <f>IF(初三课程表!$R41="数学","15",IF(初三课程表!$X41="数学","21","  "))</f>
        <v>21</v>
      </c>
    </row>
    <row r="18" ht="15" customHeight="1" spans="1:20">
      <c r="A18" s="28" t="s">
        <v>95</v>
      </c>
      <c r="B18" s="28" t="str">
        <f>IF(初三课程表!F6="数学","3",IF(初三课程表!M6="数学","10",""))</f>
        <v/>
      </c>
      <c r="C18" s="28" t="str">
        <f>IF(初三课程表!F15="数学","3",IF(初三课程表!M15="数学","10",""))</f>
        <v/>
      </c>
      <c r="D18" s="28" t="str">
        <f>IF(初三课程表!F24="数学","3",IF(初三课程表!M24="数学","10",""))</f>
        <v>10</v>
      </c>
      <c r="E18" s="28" t="str">
        <f>IF(初三课程表!F33="数学","3",IF(初三课程表!M33="数学","10",""))</f>
        <v/>
      </c>
      <c r="F18" s="28" t="str">
        <f>IF(初三课程表!F42="数学","3",IF(初三课程表!M42="数学","10",""))</f>
        <v/>
      </c>
      <c r="H18" s="28" t="s">
        <v>95</v>
      </c>
      <c r="I18" s="28" t="str">
        <f>IF(初三课程表!I6="数学","6",IF(初三课程表!$T6="数学","17",""))</f>
        <v/>
      </c>
      <c r="J18" s="28" t="str">
        <f>IF(初三课程表!I15="数学","6",IF(初三课程表!T15="数学","17",""))</f>
        <v/>
      </c>
      <c r="K18" s="28" t="str">
        <f>IF(初三课程表!I24="数学","6",IF(初三课程表!T24="数学","17",""))</f>
        <v/>
      </c>
      <c r="L18" s="28" t="str">
        <f>IF(初三课程表!I33="数学","6",IF(初三课程表!T33="数学","17",""))</f>
        <v/>
      </c>
      <c r="M18" s="28" t="str">
        <f>IF(初三课程表!I42="数学","6",IF(初三课程表!T42="数学","17",""))</f>
        <v>6</v>
      </c>
      <c r="O18" s="28" t="s">
        <v>95</v>
      </c>
      <c r="P18" s="28" t="str">
        <f>IF(初三课程表!$R6="数学","15",IF(初三课程表!$X6="数学","21","  "))</f>
        <v>  </v>
      </c>
      <c r="Q18" s="28" t="str">
        <f>IF(初三课程表!$R15="数学","15",IF(初三课程表!$X15="数学","21","  "))</f>
        <v>  </v>
      </c>
      <c r="R18" s="28" t="str">
        <f>IF(初三课程表!$R24="数学","15",IF(初三课程表!$X24="数学","21","  "))</f>
        <v>  </v>
      </c>
      <c r="S18" s="28" t="str">
        <f>IF(初三课程表!$R33="数学","15",IF(初三课程表!$X33="数学","21","  "))</f>
        <v>  </v>
      </c>
      <c r="T18" s="28" t="str">
        <f>IF(初三课程表!$R42="数学","15",IF(初三课程表!$X42="数学","21","  "))</f>
        <v>  </v>
      </c>
    </row>
    <row r="19" ht="15" customHeight="1" spans="1:20">
      <c r="A19" s="28" t="s">
        <v>96</v>
      </c>
      <c r="B19" s="28" t="str">
        <f>IF(初三课程表!F7="数学","3",IF(初三课程表!M7="数学","10",""))</f>
        <v/>
      </c>
      <c r="C19" s="28" t="str">
        <f>IF(初三课程表!F16="数学","3",IF(初三课程表!M16="数学","10",""))</f>
        <v/>
      </c>
      <c r="D19" s="28" t="str">
        <f>IF(初三课程表!F25="数学","3",IF(初三课程表!M25="数学","10",""))</f>
        <v/>
      </c>
      <c r="E19" s="28" t="str">
        <f>IF(初三课程表!F34="数学","3",IF(初三课程表!M34="数学","10",""))</f>
        <v/>
      </c>
      <c r="F19" s="28" t="str">
        <f>IF(初三课程表!F43="数学","3",IF(初三课程表!M43="数学","10",""))</f>
        <v/>
      </c>
      <c r="H19" s="28" t="s">
        <v>96</v>
      </c>
      <c r="I19" s="28" t="str">
        <f>IF(初三课程表!I7="数学","6",IF(初三课程表!$T7="数学","17",""))</f>
        <v/>
      </c>
      <c r="J19" s="28" t="str">
        <f>IF(初三课程表!I16="数学","6",IF(初三课程表!T16="数学","17",""))</f>
        <v/>
      </c>
      <c r="K19" s="28" t="str">
        <f>IF(初三课程表!I25="数学","6",IF(初三课程表!T25="数学","17",""))</f>
        <v/>
      </c>
      <c r="L19" s="28" t="str">
        <f>IF(初三课程表!I34="数学","6",IF(初三课程表!T34="数学","17",""))</f>
        <v/>
      </c>
      <c r="M19" s="28" t="str">
        <f>IF(初三课程表!I43="数学","6",IF(初三课程表!T43="数学","17",""))</f>
        <v/>
      </c>
      <c r="O19" s="28" t="s">
        <v>96</v>
      </c>
      <c r="P19" s="28" t="str">
        <f>IF(初三课程表!$R7="数学","15",IF(初三课程表!$X7="数学","21","  "))</f>
        <v>  </v>
      </c>
      <c r="Q19" s="28" t="str">
        <f>IF(初三课程表!$R16="数学","15",IF(初三课程表!$X16="数学","21","  "))</f>
        <v>  </v>
      </c>
      <c r="R19" s="28" t="str">
        <f>IF(初三课程表!$R25="数学","15",IF(初三课程表!$X25="数学","21","  "))</f>
        <v>  </v>
      </c>
      <c r="S19" s="28" t="str">
        <f>IF(初三课程表!$R34="数学","15",IF(初三课程表!$X34="数学","21","  "))</f>
        <v>15</v>
      </c>
      <c r="T19" s="28" t="str">
        <f>IF(初三课程表!$R43="数学","15",IF(初三课程表!$X43="数学","21","  "))</f>
        <v>  </v>
      </c>
    </row>
    <row r="20" ht="15" customHeight="1" spans="1:20">
      <c r="A20" s="28" t="s">
        <v>97</v>
      </c>
      <c r="B20" s="28" t="str">
        <f>IF(初三课程表!F8="数学","3",IF(初三课程表!M8="数学","10",""))</f>
        <v/>
      </c>
      <c r="C20" s="28" t="str">
        <f>IF(初三课程表!F17="数学","3",IF(初三课程表!M17="数学","10",""))</f>
        <v/>
      </c>
      <c r="D20" s="28" t="str">
        <f>IF(初三课程表!F26="数学","3",IF(初三课程表!M26="数学","10",""))</f>
        <v/>
      </c>
      <c r="E20" s="28" t="str">
        <f>IF(初三课程表!F35="数学","3",IF(初三课程表!M35="数学","10",""))</f>
        <v/>
      </c>
      <c r="F20" s="28" t="str">
        <f>IF(初三课程表!F44="数学","3",IF(初三课程表!M44="数学","10",""))</f>
        <v/>
      </c>
      <c r="H20" s="28" t="s">
        <v>97</v>
      </c>
      <c r="I20" s="28" t="str">
        <f>IF(初三课程表!I8="数学","6",IF(初三课程表!$T8="数学","17",""))</f>
        <v/>
      </c>
      <c r="J20" s="28" t="str">
        <f>IF(初三课程表!I17="数学","6",IF(初三课程表!T17="数学","17",""))</f>
        <v/>
      </c>
      <c r="K20" s="28" t="str">
        <f>IF(初三课程表!I26="数学","6",IF(初三课程表!T26="数学","17",""))</f>
        <v/>
      </c>
      <c r="L20" s="28" t="str">
        <f>IF(初三课程表!I35="数学","6",IF(初三课程表!T35="数学","17",""))</f>
        <v/>
      </c>
      <c r="M20" s="28" t="str">
        <f>IF(初三课程表!I44="数学","6",IF(初三课程表!T44="数学","17",""))</f>
        <v/>
      </c>
      <c r="O20" s="28" t="s">
        <v>97</v>
      </c>
      <c r="P20" s="28" t="str">
        <f>IF(初三课程表!$R8="数学","15",IF(初三课程表!$X8="数学","21","  "))</f>
        <v>  </v>
      </c>
      <c r="Q20" s="28" t="str">
        <f>IF(初三课程表!$R17="数学","15",IF(初三课程表!$X17="数学","21","  "))</f>
        <v>  </v>
      </c>
      <c r="R20" s="28" t="str">
        <f>IF(初三课程表!$R26="数学","15",IF(初三课程表!$X26="数学","21","  "))</f>
        <v>  </v>
      </c>
      <c r="S20" s="28" t="str">
        <f>IF(初三课程表!$R35="数学","15",IF(初三课程表!$X35="数学","21","  "))</f>
        <v>21</v>
      </c>
      <c r="T20" s="28" t="str">
        <f>IF(初三课程表!$R44="数学","15",IF(初三课程表!$X44="数学","21","  "))</f>
        <v>  </v>
      </c>
    </row>
    <row r="21" ht="15" customHeight="1" spans="1:20">
      <c r="A21" s="28" t="s">
        <v>98</v>
      </c>
      <c r="B21" s="28" t="str">
        <f>IF(初三课程表!F9="数学","3",IF(初三课程表!M9="数学","10",""))</f>
        <v/>
      </c>
      <c r="C21" s="28" t="str">
        <f>IF(初三课程表!F18="数学","3",IF(初三课程表!M18="数学","10",""))</f>
        <v/>
      </c>
      <c r="D21" s="28" t="str">
        <f>IF(初三课程表!F27="数学","3",IF(初三课程表!M27="数学","10",""))</f>
        <v/>
      </c>
      <c r="E21" s="28" t="str">
        <f>IF(初三课程表!F36="数学","3",IF(初三课程表!M36="数学","10",""))</f>
        <v/>
      </c>
      <c r="F21" s="28" t="str">
        <f>IF(初三课程表!F45="数学","3",IF(初三课程表!M45="数学","10",""))</f>
        <v/>
      </c>
      <c r="H21" s="28" t="s">
        <v>98</v>
      </c>
      <c r="I21" s="28" t="str">
        <f>IF(初三课程表!I9="数学","6",IF(初三课程表!$T9="数学","17",""))</f>
        <v/>
      </c>
      <c r="J21" s="28" t="str">
        <f>IF(初三课程表!I18="数学","6",IF(初三课程表!T18="数学","17",""))</f>
        <v/>
      </c>
      <c r="K21" s="28" t="str">
        <f>IF(初三课程表!I27="数学","6",IF(初三课程表!T27="数学","17",""))</f>
        <v/>
      </c>
      <c r="L21" s="28" t="str">
        <f>IF(初三课程表!I36="数学","6",IF(初三课程表!T36="数学","17",""))</f>
        <v/>
      </c>
      <c r="M21" s="28" t="str">
        <f>IF(初三课程表!I45="数学","6",IF(初三课程表!T45="数学","17",""))</f>
        <v/>
      </c>
      <c r="O21" s="28" t="s">
        <v>98</v>
      </c>
      <c r="P21" s="28" t="str">
        <f>IF(初三课程表!$R9="数学","15",IF(初三课程表!$X9="数学","21","  "))</f>
        <v>  </v>
      </c>
      <c r="Q21" s="28" t="str">
        <f>IF(初三课程表!$R18="数学","15",IF(初三课程表!$X18="数学","21","  "))</f>
        <v>  </v>
      </c>
      <c r="R21" s="28" t="str">
        <f>IF(初三课程表!$R27="数学","15",IF(初三课程表!$X27="数学","21","  "))</f>
        <v>  </v>
      </c>
      <c r="S21" s="28" t="str">
        <f>IF(初三课程表!$R36="数学","15",IF(初三课程表!$X36="数学","21","  "))</f>
        <v>  </v>
      </c>
      <c r="T21" s="28" t="str">
        <f>IF(初三课程表!$R45="数学","15",IF(初三课程表!$X45="数学","21","  "))</f>
        <v>  </v>
      </c>
    </row>
    <row r="22" ht="15" customHeight="1" spans="1:20">
      <c r="A22" s="28" t="s">
        <v>99</v>
      </c>
      <c r="B22" s="28" t="str">
        <f>IF(初三课程表!F10="数学","3",IF(初三课程表!M10="数学","10",""))</f>
        <v>3</v>
      </c>
      <c r="C22" s="28" t="str">
        <f>IF(初三课程表!F19="数学","3",IF(初三课程表!M19="数学","10",""))</f>
        <v/>
      </c>
      <c r="D22" s="28" t="str">
        <f>IF(初三课程表!F28="数学","3",IF(初三课程表!M28="数学","10",""))</f>
        <v>10</v>
      </c>
      <c r="E22" s="28" t="str">
        <f>IF(初三课程表!F37="数学","3",IF(初三课程表!M37="数学","10",""))</f>
        <v/>
      </c>
      <c r="F22" s="28" t="str">
        <f>IF(初三课程表!F46="数学","3",IF(初三课程表!M46="数学","10",""))</f>
        <v/>
      </c>
      <c r="H22" s="28" t="s">
        <v>99</v>
      </c>
      <c r="I22" s="28" t="str">
        <f>IF(初三课程表!I10="数学","6",IF(初三课程表!$T10="数学","17",""))</f>
        <v/>
      </c>
      <c r="J22" s="28" t="str">
        <f>IF(初三课程表!I19="数学","6",IF(初三课程表!T19="数学","17",""))</f>
        <v/>
      </c>
      <c r="K22" s="28" t="str">
        <f>IF(初三课程表!I28="数学","6",IF(初三课程表!T28="数学","17",""))</f>
        <v>6</v>
      </c>
      <c r="L22" s="28" t="str">
        <f>IF(初三课程表!I37="数学","6",IF(初三课程表!T37="数学","17",""))</f>
        <v>17</v>
      </c>
      <c r="M22" s="28" t="str">
        <f>IF(初三课程表!I46="数学","6",IF(初三课程表!T46="数学","17",""))</f>
        <v/>
      </c>
      <c r="O22" s="28" t="s">
        <v>99</v>
      </c>
      <c r="P22" s="28" t="str">
        <f>IF(初三课程表!$R10="数学","15",IF(初三课程表!$X10="数学","21","  "))</f>
        <v>  </v>
      </c>
      <c r="Q22" s="28" t="str">
        <f>IF(初三课程表!$R19="数学","15",IF(初三课程表!$X19="数学","21","  "))</f>
        <v>  </v>
      </c>
      <c r="R22" s="28" t="str">
        <f>IF(初三课程表!$R28="数学","15",IF(初三课程表!$X28="数学","21","  "))</f>
        <v>  </v>
      </c>
      <c r="S22" s="28" t="str">
        <f>IF(初三课程表!$R37="数学","15",IF(初三课程表!$X37="数学","21","  "))</f>
        <v>21</v>
      </c>
      <c r="T22" s="28" t="str">
        <f>IF(初三课程表!$R46="数学","15",IF(初三课程表!$X46="数学","21","  "))</f>
        <v>15</v>
      </c>
    </row>
    <row r="23" ht="15" customHeight="1" spans="1:20">
      <c r="A23" s="28" t="s">
        <v>100</v>
      </c>
      <c r="B23" s="28" t="str">
        <f>IF(初三课程表!F11="数学","3",IF(初三课程表!M11="数学","10",""))</f>
        <v/>
      </c>
      <c r="C23" s="28" t="str">
        <f>IF(初三课程表!F20="数学","3",IF(初三课程表!M20="数学","10",""))</f>
        <v/>
      </c>
      <c r="D23" s="28" t="str">
        <f>IF(初三课程表!F29="数学","3",IF(初三课程表!M29="数学","10",""))</f>
        <v/>
      </c>
      <c r="E23" s="28" t="str">
        <f>IF(初三课程表!F38="数学","3",IF(初三课程表!M38="数学","10",""))</f>
        <v/>
      </c>
      <c r="F23" s="28" t="str">
        <f>IF(初三课程表!F47="数学","3",IF(初三课程表!M47="数学","10",""))</f>
        <v/>
      </c>
      <c r="H23" s="28" t="s">
        <v>100</v>
      </c>
      <c r="I23" s="28" t="str">
        <f>IF(初三课程表!I11="数学","6",IF(初三课程表!$T11="数学","17",""))</f>
        <v/>
      </c>
      <c r="J23" s="28" t="str">
        <f>IF(初三课程表!I20="数学","6",IF(初三课程表!T20="数学","17",""))</f>
        <v/>
      </c>
      <c r="K23" s="28" t="str">
        <f>IF(初三课程表!I29="数学","6",IF(初三课程表!T29="数学","17",""))</f>
        <v/>
      </c>
      <c r="L23" s="28" t="str">
        <f>IF(初三课程表!I38="数学","6",IF(初三课程表!T38="数学","17",""))</f>
        <v/>
      </c>
      <c r="M23" s="28" t="str">
        <f>IF(初三课程表!I47="数学","6",IF(初三课程表!T47="数学","17",""))</f>
        <v/>
      </c>
      <c r="O23" s="28" t="s">
        <v>100</v>
      </c>
      <c r="P23" s="28" t="str">
        <f>IF(初三课程表!$R11="数学","15",IF(初三课程表!$X11="数学","21","  "))</f>
        <v>  </v>
      </c>
      <c r="Q23" s="28" t="str">
        <f>IF(初三课程表!$R20="数学","15",IF(初三课程表!$X20="数学","21","  "))</f>
        <v>  </v>
      </c>
      <c r="R23" s="28" t="str">
        <f>IF(初三课程表!$R29="数学","15",IF(初三课程表!$X29="数学","21","  "))</f>
        <v>  </v>
      </c>
      <c r="S23" s="28" t="str">
        <f>IF(初三课程表!$R38="数学","15",IF(初三课程表!$X38="数学","21","  "))</f>
        <v>  </v>
      </c>
      <c r="T23" s="28" t="str">
        <f>IF(初三课程表!$R47="数学","15",IF(初三课程表!$X47="数学","21","  "))</f>
        <v>  </v>
      </c>
    </row>
    <row r="24" ht="30" customHeight="1"/>
    <row r="25" ht="15" customHeight="1" spans="1:20">
      <c r="A25" s="34" t="s">
        <v>119</v>
      </c>
      <c r="B25" s="34"/>
      <c r="C25" s="34"/>
      <c r="D25" s="34"/>
      <c r="E25" s="34"/>
      <c r="F25" s="34"/>
      <c r="H25" s="34" t="s">
        <v>120</v>
      </c>
      <c r="I25" s="34"/>
      <c r="J25" s="34"/>
      <c r="K25" s="34"/>
      <c r="L25" s="34"/>
      <c r="M25" s="34"/>
      <c r="O25" s="34" t="s">
        <v>121</v>
      </c>
      <c r="P25" s="34"/>
      <c r="Q25" s="34"/>
      <c r="R25" s="34"/>
      <c r="S25" s="34"/>
      <c r="T25" s="34"/>
    </row>
    <row r="26" ht="15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O26" s="28"/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</row>
    <row r="27" ht="15" customHeight="1" spans="1:20">
      <c r="A27" s="28" t="s">
        <v>92</v>
      </c>
      <c r="B27" s="28" t="str">
        <f>IF(初三课程表!E3="数学","2","  ")</f>
        <v>  </v>
      </c>
      <c r="C27" s="28" t="str">
        <f>IF(初三课程表!E12="数学","2","  ")</f>
        <v>  </v>
      </c>
      <c r="D27" s="28" t="str">
        <f>IF(初三课程表!E21="数学","2","  ")</f>
        <v>  </v>
      </c>
      <c r="E27" s="28" t="str">
        <f>IF(初三课程表!E30="数学","2","  ")</f>
        <v>  </v>
      </c>
      <c r="F27" s="28" t="str">
        <f>IF(初三课程表!E39="数学","2","  ")</f>
        <v>2</v>
      </c>
      <c r="H27" s="28" t="s">
        <v>92</v>
      </c>
      <c r="I27" s="28" t="str">
        <f>IF(初三课程表!$N3="数学","11",IF(初三课程表!$Y3="数学","22","  "))</f>
        <v>22</v>
      </c>
      <c r="J27" s="28" t="str">
        <f>IF(初三课程表!$N12="数学","11",IF(初三课程表!$Y12="数学","22","  "))</f>
        <v>11</v>
      </c>
      <c r="K27" s="28" t="str">
        <f>IF(初三课程表!$N21="数学","11",IF(初三课程表!$Y21="数学","22","  "))</f>
        <v>11</v>
      </c>
      <c r="L27" s="28" t="str">
        <f>IF(初三课程表!$N30="数学","11",IF(初三课程表!$Y30="数学","22","  "))</f>
        <v>22</v>
      </c>
      <c r="M27" s="28" t="str">
        <f>IF(初三课程表!$N39="数学","11",IF(初三课程表!$Y39="数学","22","  "))</f>
        <v>  </v>
      </c>
      <c r="O27" s="28" t="s">
        <v>92</v>
      </c>
      <c r="P27" s="28" t="str">
        <f>IF(初三课程表!$AD3="数学","27",IF(初三课程表!$U3="数学","18","  "))</f>
        <v>18</v>
      </c>
      <c r="Q27" s="28" t="str">
        <f>IF(初三课程表!$AD12="数学","27",IF(初三课程表!$U12="数学","18","  "))</f>
        <v>  </v>
      </c>
      <c r="R27" s="28" t="str">
        <f>IF(初三课程表!$AD21="数学","27",IF(初三课程表!$U21="数学","18","  "))</f>
        <v>18</v>
      </c>
      <c r="S27" s="28" t="str">
        <f>IF(初三课程表!$AD30="数学","27",IF(初三课程表!$U30="数学","18","  "))</f>
        <v>27</v>
      </c>
      <c r="T27" s="28" t="str">
        <f>IF(初三课程表!$AD39="数学","27",IF(初三课程表!$U39="数学","18","  "))</f>
        <v>18</v>
      </c>
    </row>
    <row r="28" ht="15" customHeight="1" spans="1:20">
      <c r="A28" s="28" t="s">
        <v>93</v>
      </c>
      <c r="B28" s="28" t="str">
        <f>IF(初三课程表!E4="数学","2","  ")</f>
        <v>2</v>
      </c>
      <c r="C28" s="28" t="str">
        <f>IF(初三课程表!E13="数学","2","  ")</f>
        <v>  </v>
      </c>
      <c r="D28" s="28" t="str">
        <f>IF(初三课程表!E22="数学","2","  ")</f>
        <v>2</v>
      </c>
      <c r="E28" s="28" t="str">
        <f>IF(初三课程表!E31="数学","2","  ")</f>
        <v>  </v>
      </c>
      <c r="F28" s="28" t="str">
        <f>IF(初三课程表!E40="数学","2","  ")</f>
        <v>  </v>
      </c>
      <c r="H28" s="28" t="s">
        <v>93</v>
      </c>
      <c r="I28" s="28" t="str">
        <f>IF(初三课程表!$N4="数学","11",IF(初三课程表!$Y4="数学","22","  "))</f>
        <v>11</v>
      </c>
      <c r="J28" s="28" t="str">
        <f>IF(初三课程表!$N13="数学","11",IF(初三课程表!$Y13="数学","22","  "))</f>
        <v>22</v>
      </c>
      <c r="K28" s="28" t="str">
        <f>IF(初三课程表!$N22="数学","11",IF(初三课程表!$Y22="数学","22","  "))</f>
        <v>  </v>
      </c>
      <c r="L28" s="28" t="str">
        <f>IF(初三课程表!$N31="数学","11",IF(初三课程表!$Y31="数学","22","  "))</f>
        <v>  </v>
      </c>
      <c r="M28" s="28" t="str">
        <f>IF(初三课程表!$N40="数学","11",IF(初三课程表!$Y40="数学","22","  "))</f>
        <v>  </v>
      </c>
      <c r="O28" s="28" t="s">
        <v>93</v>
      </c>
      <c r="P28" s="28" t="str">
        <f>IF(初三课程表!$AD4="数学","27",IF(初三课程表!$U4="数学","18","  "))</f>
        <v>  </v>
      </c>
      <c r="Q28" s="28" t="str">
        <f>IF(初三课程表!$AD13="数学","27",IF(初三课程表!$U13="数学","18","  "))</f>
        <v>27</v>
      </c>
      <c r="R28" s="28" t="str">
        <f>IF(初三课程表!$AD22="数学","27",IF(初三课程表!$U22="数学","18","  "))</f>
        <v>  </v>
      </c>
      <c r="S28" s="28" t="str">
        <f>IF(初三课程表!$AD31="数学","27",IF(初三课程表!$U31="数学","18","  "))</f>
        <v>18</v>
      </c>
      <c r="T28" s="28" t="str">
        <f>IF(初三课程表!$AD40="数学","27",IF(初三课程表!$U40="数学","18","  "))</f>
        <v>  </v>
      </c>
    </row>
    <row r="29" ht="15" customHeight="1" spans="1:20">
      <c r="A29" s="28" t="s">
        <v>94</v>
      </c>
      <c r="B29" s="28" t="str">
        <f>IF(初三课程表!E5="数学","2","  ")</f>
        <v>  </v>
      </c>
      <c r="C29" s="28" t="str">
        <f>IF(初三课程表!E14="数学","2","  ")</f>
        <v>  </v>
      </c>
      <c r="D29" s="28" t="str">
        <f>IF(初三课程表!E23="数学","2","  ")</f>
        <v>  </v>
      </c>
      <c r="E29" s="28" t="str">
        <f>IF(初三课程表!E32="数学","2","  ")</f>
        <v>  </v>
      </c>
      <c r="F29" s="28" t="str">
        <f>IF(初三课程表!E41="数学","2","  ")</f>
        <v>  </v>
      </c>
      <c r="H29" s="28" t="s">
        <v>94</v>
      </c>
      <c r="I29" s="28" t="str">
        <f>IF(初三课程表!$N5="数学","11",IF(初三课程表!$Y5="数学","22","  "))</f>
        <v>  </v>
      </c>
      <c r="J29" s="28" t="str">
        <f>IF(初三课程表!$N14="数学","11",IF(初三课程表!$Y14="数学","22","  "))</f>
        <v>  </v>
      </c>
      <c r="K29" s="28" t="str">
        <f>IF(初三课程表!$N23="数学","11",IF(初三课程表!$Y23="数学","22","  "))</f>
        <v>  </v>
      </c>
      <c r="L29" s="28" t="str">
        <f>IF(初三课程表!$N32="数学","11",IF(初三课程表!$Y32="数学","22","  "))</f>
        <v>  </v>
      </c>
      <c r="M29" s="28" t="str">
        <f>IF(初三课程表!$N41="数学","11",IF(初三课程表!$Y41="数学","22","  "))</f>
        <v>11</v>
      </c>
      <c r="O29" s="28" t="s">
        <v>94</v>
      </c>
      <c r="P29" s="28" t="str">
        <f>IF(初三课程表!$AD5="数学","27",IF(初三课程表!$U5="数学","18","  "))</f>
        <v>27</v>
      </c>
      <c r="Q29" s="28" t="str">
        <f>IF(初三课程表!$AD14="数学","27",IF(初三课程表!$U14="数学","18","  "))</f>
        <v>18</v>
      </c>
      <c r="R29" s="28" t="str">
        <f>IF(初三课程表!$AD23="数学","27",IF(初三课程表!$U23="数学","18","  "))</f>
        <v>  </v>
      </c>
      <c r="S29" s="28" t="str">
        <f>IF(初三课程表!$AD32="数学","27",IF(初三课程表!$U32="数学","18","  "))</f>
        <v>  </v>
      </c>
      <c r="T29" s="28" t="str">
        <f>IF(初三课程表!$AD41="数学","27",IF(初三课程表!$U41="数学","18","  "))</f>
        <v>27</v>
      </c>
    </row>
    <row r="30" ht="15" customHeight="1" spans="1:20">
      <c r="A30" s="28" t="s">
        <v>95</v>
      </c>
      <c r="B30" s="28" t="str">
        <f>IF(初三课程表!E6="数学","2","  ")</f>
        <v>  </v>
      </c>
      <c r="C30" s="28" t="str">
        <f>IF(初三课程表!E15="数学","2","  ")</f>
        <v>2</v>
      </c>
      <c r="D30" s="28" t="str">
        <f>IF(初三课程表!E24="数学","2","  ")</f>
        <v>  </v>
      </c>
      <c r="E30" s="28" t="str">
        <f>IF(初三课程表!E33="数学","2","  ")</f>
        <v>  </v>
      </c>
      <c r="F30" s="28" t="str">
        <f>IF(初三课程表!E42="数学","2","  ")</f>
        <v>  </v>
      </c>
      <c r="H30" s="28" t="s">
        <v>95</v>
      </c>
      <c r="I30" s="28" t="str">
        <f>IF(初三课程表!$N6="数学","11",IF(初三课程表!$Y6="数学","22","  "))</f>
        <v>  </v>
      </c>
      <c r="J30" s="28" t="str">
        <f>IF(初三课程表!$N15="数学","11",IF(初三课程表!$Y15="数学","22","  "))</f>
        <v>  </v>
      </c>
      <c r="K30" s="28" t="str">
        <f>IF(初三课程表!$N24="数学","11",IF(初三课程表!$Y24="数学","22","  "))</f>
        <v>22</v>
      </c>
      <c r="L30" s="28" t="str">
        <f>IF(初三课程表!$N33="数学","11",IF(初三课程表!$Y33="数学","22","  "))</f>
        <v>  </v>
      </c>
      <c r="M30" s="28" t="str">
        <f>IF(初三课程表!$N42="数学","11",IF(初三课程表!$Y42="数学","22","  "))</f>
        <v>  </v>
      </c>
      <c r="O30" s="28" t="s">
        <v>95</v>
      </c>
      <c r="P30" s="28" t="str">
        <f>IF(初三课程表!$AD6="数学","27",IF(初三课程表!$U6="数学","18","  "))</f>
        <v>  </v>
      </c>
      <c r="Q30" s="28" t="str">
        <f>IF(初三课程表!$AD15="数学","27",IF(初三课程表!$U15="数学","18","  "))</f>
        <v>  </v>
      </c>
      <c r="R30" s="28" t="str">
        <f>IF(初三课程表!$AD24="数学","27",IF(初三课程表!$U24="数学","18","  "))</f>
        <v>27</v>
      </c>
      <c r="S30" s="28" t="str">
        <f>IF(初三课程表!$AD33="数学","27",IF(初三课程表!$U33="数学","18","  "))</f>
        <v>  </v>
      </c>
      <c r="T30" s="28" t="str">
        <f>IF(初三课程表!$AD42="数学","27",IF(初三课程表!$U42="数学","18","  "))</f>
        <v>  </v>
      </c>
    </row>
    <row r="31" ht="15" customHeight="1" spans="1:20">
      <c r="A31" s="28" t="s">
        <v>96</v>
      </c>
      <c r="B31" s="28" t="str">
        <f>IF(初三课程表!E7="数学","2","  ")</f>
        <v>  </v>
      </c>
      <c r="C31" s="28" t="str">
        <f>IF(初三课程表!E16="数学","2","  ")</f>
        <v>  </v>
      </c>
      <c r="D31" s="28" t="str">
        <f>IF(初三课程表!E25="数学","2","  ")</f>
        <v>  </v>
      </c>
      <c r="E31" s="28" t="str">
        <f>IF(初三课程表!E34="数学","2","  ")</f>
        <v>  </v>
      </c>
      <c r="F31" s="28" t="str">
        <f>IF(初三课程表!E43="数学","2","  ")</f>
        <v>  </v>
      </c>
      <c r="H31" s="28" t="s">
        <v>96</v>
      </c>
      <c r="I31" s="28" t="str">
        <f>IF(初三课程表!$N7="数学","11",IF(初三课程表!$Y7="数学","22","  "))</f>
        <v>  </v>
      </c>
      <c r="J31" s="28" t="str">
        <f>IF(初三课程表!$N16="数学","11",IF(初三课程表!$Y16="数学","22","  "))</f>
        <v>  </v>
      </c>
      <c r="K31" s="28" t="str">
        <f>IF(初三课程表!$N25="数学","11",IF(初三课程表!$Y25="数学","22","  "))</f>
        <v>  </v>
      </c>
      <c r="L31" s="28" t="str">
        <f>IF(初三课程表!$N34="数学","11",IF(初三课程表!$Y34="数学","22","  "))</f>
        <v>11</v>
      </c>
      <c r="M31" s="28" t="str">
        <f>IF(初三课程表!$N43="数学","11",IF(初三课程表!$Y43="数学","22","  "))</f>
        <v>  </v>
      </c>
      <c r="O31" s="28" t="s">
        <v>96</v>
      </c>
      <c r="P31" s="28" t="str">
        <f>IF(初三课程表!$AD7="数学","27",IF(初三课程表!$U7="数学","18","  "))</f>
        <v>  </v>
      </c>
      <c r="Q31" s="28" t="str">
        <f>IF(初三课程表!$AD16="数学","27",IF(初三课程表!$U16="数学","18","  "))</f>
        <v>  </v>
      </c>
      <c r="R31" s="28" t="str">
        <f>IF(初三课程表!$AD25="数学","27",IF(初三课程表!$U25="数学","18","  "))</f>
        <v>  </v>
      </c>
      <c r="S31" s="28" t="str">
        <f>IF(初三课程表!$AD34="数学","27",IF(初三课程表!$U34="数学","18","  "))</f>
        <v>  </v>
      </c>
      <c r="T31" s="28" t="str">
        <f>IF(初三课程表!$AD43="数学","27",IF(初三课程表!$U43="数学","18","  "))</f>
        <v>  </v>
      </c>
    </row>
    <row r="32" ht="15" customHeight="1" spans="1:20">
      <c r="A32" s="28" t="s">
        <v>97</v>
      </c>
      <c r="B32" s="28" t="str">
        <f>IF(初三课程表!E8="数学","2","  ")</f>
        <v>  </v>
      </c>
      <c r="C32" s="28" t="str">
        <f>IF(初三课程表!E17="数学","2","  ")</f>
        <v>  </v>
      </c>
      <c r="D32" s="28" t="str">
        <f>IF(初三课程表!E26="数学","2","  ")</f>
        <v>  </v>
      </c>
      <c r="E32" s="28" t="str">
        <f>IF(初三课程表!E35="数学","2","  ")</f>
        <v>  </v>
      </c>
      <c r="F32" s="28" t="str">
        <f>IF(初三课程表!E44="数学","2","  ")</f>
        <v>  </v>
      </c>
      <c r="H32" s="28" t="s">
        <v>97</v>
      </c>
      <c r="I32" s="28" t="str">
        <f>IF(初三课程表!$N8="数学","11",IF(初三课程表!$Y8="数学","22","  "))</f>
        <v>  </v>
      </c>
      <c r="J32" s="28" t="str">
        <f>IF(初三课程表!$N17="数学","11",IF(初三课程表!$Y17="数学","22","  "))</f>
        <v>  </v>
      </c>
      <c r="K32" s="28" t="str">
        <f>IF(初三课程表!$N26="数学","11",IF(初三课程表!$Y26="数学","22","  "))</f>
        <v>  </v>
      </c>
      <c r="L32" s="28" t="str">
        <f>IF(初三课程表!$N35="数学","11",IF(初三课程表!$Y35="数学","22","  "))</f>
        <v>  </v>
      </c>
      <c r="M32" s="28" t="str">
        <f>IF(初三课程表!$N44="数学","11",IF(初三课程表!$Y44="数学","22","  "))</f>
        <v>22</v>
      </c>
      <c r="O32" s="28" t="s">
        <v>97</v>
      </c>
      <c r="P32" s="28" t="str">
        <f>IF(初三课程表!$AD8="数学","27",IF(初三课程表!$U8="数学","18","  "))</f>
        <v>  </v>
      </c>
      <c r="Q32" s="28" t="str">
        <f>IF(初三课程表!$AD17="数学","27",IF(初三课程表!$U17="数学","18","  "))</f>
        <v>  </v>
      </c>
      <c r="R32" s="28" t="str">
        <f>IF(初三课程表!$AD26="数学","27",IF(初三课程表!$U26="数学","18","  "))</f>
        <v>  </v>
      </c>
      <c r="S32" s="28" t="str">
        <f>IF(初三课程表!$AD35="数学","27",IF(初三课程表!$U35="数学","18","  "))</f>
        <v>  </v>
      </c>
      <c r="T32" s="28" t="str">
        <f>IF(初三课程表!$AD44="数学","27",IF(初三课程表!$U44="数学","18","  "))</f>
        <v>  </v>
      </c>
    </row>
    <row r="33" ht="15" customHeight="1" spans="1:20">
      <c r="A33" s="28" t="s">
        <v>98</v>
      </c>
      <c r="B33" s="28" t="str">
        <f>IF(初三课程表!E9="数学","2","  ")</f>
        <v>  </v>
      </c>
      <c r="C33" s="28" t="str">
        <f>IF(初三课程表!E18="数学","2","  ")</f>
        <v>  </v>
      </c>
      <c r="D33" s="28" t="str">
        <f>IF(初三课程表!E27="数学","2","  ")</f>
        <v>  </v>
      </c>
      <c r="E33" s="28" t="str">
        <f>IF(初三课程表!E36="数学","2","  ")</f>
        <v>2</v>
      </c>
      <c r="F33" s="28" t="str">
        <f>IF(初三课程表!E45="数学","2","  ")</f>
        <v>  </v>
      </c>
      <c r="H33" s="28" t="s">
        <v>98</v>
      </c>
      <c r="I33" s="28" t="str">
        <f>IF(初三课程表!$N9="数学","11",IF(初三课程表!$Y9="数学","22","  "))</f>
        <v>  </v>
      </c>
      <c r="J33" s="28" t="str">
        <f>IF(初三课程表!$N18="数学","11",IF(初三课程表!$Y18="数学","22","  "))</f>
        <v>  </v>
      </c>
      <c r="K33" s="28" t="str">
        <f>IF(初三课程表!$N27="数学","11",IF(初三课程表!$Y27="数学","22","  "))</f>
        <v>  </v>
      </c>
      <c r="L33" s="28" t="str">
        <f>IF(初三课程表!$N36="数学","11",IF(初三课程表!$Y36="数学","22","  "))</f>
        <v>  </v>
      </c>
      <c r="M33" s="28" t="str">
        <f>IF(初三课程表!$N45="数学","11",IF(初三课程表!$Y45="数学","22","  "))</f>
        <v>  </v>
      </c>
      <c r="O33" s="28" t="s">
        <v>98</v>
      </c>
      <c r="P33" s="28" t="str">
        <f>IF(初三课程表!$AD9="数学","27",IF(初三课程表!$U9="数学","18","  "))</f>
        <v>  </v>
      </c>
      <c r="Q33" s="28" t="str">
        <f>IF(初三课程表!$AD18="数学","27",IF(初三课程表!$U18="数学","18","  "))</f>
        <v>  </v>
      </c>
      <c r="R33" s="28" t="str">
        <f>IF(初三课程表!$AD27="数学","27",IF(初三课程表!$U27="数学","18","  "))</f>
        <v>  </v>
      </c>
      <c r="S33" s="28" t="str">
        <f>IF(初三课程表!$AD36="数学","27",IF(初三课程表!$U36="数学","18","  "))</f>
        <v>  </v>
      </c>
      <c r="T33" s="28" t="str">
        <f>IF(初三课程表!$AD45="数学","27",IF(初三课程表!$U45="数学","18","  "))</f>
        <v>  </v>
      </c>
    </row>
    <row r="34" ht="15" customHeight="1" spans="1:20">
      <c r="A34" s="28" t="s">
        <v>99</v>
      </c>
      <c r="B34" s="28" t="str">
        <f>IF(初三课程表!E10="数学","2","  ")</f>
        <v>  </v>
      </c>
      <c r="C34" s="28" t="str">
        <f>IF(初三课程表!E19="数学","2","  ")</f>
        <v>  </v>
      </c>
      <c r="D34" s="28" t="str">
        <f>IF(初三课程表!E28="数学","2","  ")</f>
        <v>  </v>
      </c>
      <c r="E34" s="28" t="str">
        <f>IF(初三课程表!E37="数学","2","  ")</f>
        <v>2</v>
      </c>
      <c r="F34" s="28" t="str">
        <f>IF(初三课程表!E46="数学","2","  ")</f>
        <v>  </v>
      </c>
      <c r="H34" s="28" t="s">
        <v>99</v>
      </c>
      <c r="I34" s="28" t="str">
        <f>IF(初三课程表!$N10="数学","11",IF(初三课程表!$Y10="数学","22","  "))</f>
        <v>  </v>
      </c>
      <c r="J34" s="28" t="str">
        <f>IF(初三课程表!$N19="数学","11",IF(初三课程表!$Y19="数学","22","  "))</f>
        <v>  </v>
      </c>
      <c r="K34" s="28" t="str">
        <f>IF(初三课程表!$N28="数学","11",IF(初三课程表!$Y28="数学","22","  "))</f>
        <v>  </v>
      </c>
      <c r="L34" s="28" t="str">
        <f>IF(初三课程表!$N37="数学","11",IF(初三课程表!$Y37="数学","22","  "))</f>
        <v>22</v>
      </c>
      <c r="M34" s="28" t="str">
        <f>IF(初三课程表!$N46="数学","11",IF(初三课程表!$Y46="数学","22","  "))</f>
        <v>11</v>
      </c>
      <c r="O34" s="28" t="s">
        <v>99</v>
      </c>
      <c r="P34" s="28" t="str">
        <f>IF(初三课程表!$AD10="数学","27",IF(初三课程表!$U10="数学","18","  "))</f>
        <v>18</v>
      </c>
      <c r="Q34" s="28" t="str">
        <f>IF(初三课程表!$AD19="数学","27",IF(初三课程表!$U19="数学","18","  "))</f>
        <v>  </v>
      </c>
      <c r="R34" s="28" t="str">
        <f>IF(初三课程表!$AD28="数学","27",IF(初三课程表!$U28="数学","18","  "))</f>
        <v>27</v>
      </c>
      <c r="S34" s="28" t="str">
        <f>IF(初三课程表!$AD37="数学","27",IF(初三课程表!$U37="数学","18","  "))</f>
        <v>  </v>
      </c>
      <c r="T34" s="28" t="str">
        <f>IF(初三课程表!$AD46="数学","27",IF(初三课程表!$U46="数学","18","  "))</f>
        <v>  </v>
      </c>
    </row>
    <row r="35" ht="15" customHeight="1" spans="1:20">
      <c r="A35" s="28" t="s">
        <v>100</v>
      </c>
      <c r="B35" s="28" t="str">
        <f>IF(初三课程表!E11="数学","2","  ")</f>
        <v>  </v>
      </c>
      <c r="C35" s="28" t="str">
        <f>IF(初三课程表!E20="数学","2","  ")</f>
        <v>  </v>
      </c>
      <c r="D35" s="28" t="str">
        <f>IF(初三课程表!E29="数学","2","  ")</f>
        <v>  </v>
      </c>
      <c r="E35" s="28" t="str">
        <f>IF(初三课程表!E38="数学","2","  ")</f>
        <v>  </v>
      </c>
      <c r="F35" s="28" t="str">
        <f>IF(初三课程表!E47="数学","2","  ")</f>
        <v>  </v>
      </c>
      <c r="H35" s="28" t="s">
        <v>100</v>
      </c>
      <c r="I35" s="28" t="str">
        <f>IF(初三课程表!$N11="数学","11",IF(初三课程表!$Y11="数学","22","  "))</f>
        <v>  </v>
      </c>
      <c r="J35" s="28" t="str">
        <f>IF(初三课程表!$N20="数学","11",IF(初三课程表!$Y20="数学","22","  "))</f>
        <v>  </v>
      </c>
      <c r="K35" s="28" t="str">
        <f>IF(初三课程表!$N29="数学","11",IF(初三课程表!$Y29="数学","22","  "))</f>
        <v>  </v>
      </c>
      <c r="L35" s="28" t="str">
        <f>IF(初三课程表!$N38="数学","11",IF(初三课程表!$Y38="数学","22","  "))</f>
        <v>  </v>
      </c>
      <c r="M35" s="28" t="str">
        <f>IF(初三课程表!$N47="数学","11",IF(初三课程表!$Y47="数学","22","  "))</f>
        <v>  </v>
      </c>
      <c r="O35" s="28" t="s">
        <v>100</v>
      </c>
      <c r="P35" s="28" t="str">
        <f>IF(初三课程表!$AD11="数学","27",IF(初三课程表!$U11="数学","18","  "))</f>
        <v>  </v>
      </c>
      <c r="Q35" s="28" t="str">
        <f>IF(初三课程表!$AD20="数学","27",IF(初三课程表!$U20="数学","18","  "))</f>
        <v>  </v>
      </c>
      <c r="R35" s="28" t="str">
        <f>IF(初三课程表!$AD29="数学","27",IF(初三课程表!$U29="数学","18","  "))</f>
        <v>  </v>
      </c>
      <c r="S35" s="28" t="str">
        <f>IF(初三课程表!$AD38="数学","27",IF(初三课程表!$U38="数学","18","  "))</f>
        <v>  </v>
      </c>
      <c r="T35" s="28" t="str">
        <f>IF(初三课程表!$AD47="数学","27",IF(初三课程表!$U47="数学","18","  "))</f>
        <v>  </v>
      </c>
    </row>
    <row r="36" ht="27.75" customHeight="1"/>
    <row r="37" ht="15" customHeight="1" spans="1:20">
      <c r="A37" s="34" t="s">
        <v>122</v>
      </c>
      <c r="B37" s="34"/>
      <c r="C37" s="34"/>
      <c r="D37" s="34"/>
      <c r="E37" s="34"/>
      <c r="F37" s="34"/>
      <c r="H37" s="34" t="s">
        <v>123</v>
      </c>
      <c r="I37" s="34"/>
      <c r="J37" s="34"/>
      <c r="K37" s="34"/>
      <c r="L37" s="34"/>
      <c r="M37" s="34"/>
      <c r="O37" s="34" t="s">
        <v>124</v>
      </c>
      <c r="P37" s="34"/>
      <c r="Q37" s="34"/>
      <c r="R37" s="34"/>
      <c r="S37" s="34"/>
      <c r="T37" s="34"/>
    </row>
    <row r="38" ht="15" customHeight="1" spans="1:20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</row>
    <row r="39" ht="15" customHeight="1" spans="1:20">
      <c r="A39" s="28" t="s">
        <v>92</v>
      </c>
      <c r="B39" s="28" t="str">
        <f>IF(初三课程表!K3="数学","8",IF(初三课程表!O3="数学","12","  "))</f>
        <v>  </v>
      </c>
      <c r="C39" s="28" t="str">
        <f>IF(初三课程表!K12="数学","8",IF(初三课程表!O12="数学","12","  "))</f>
        <v>  </v>
      </c>
      <c r="D39" s="28" t="str">
        <f>IF(初三课程表!K21="数学","8",IF(初三课程表!O21="数学","12","  "))</f>
        <v>  </v>
      </c>
      <c r="E39" s="28" t="str">
        <f>IF(初三课程表!K30="数学","8",IF(初三课程表!O30="数学","12","  "))</f>
        <v>8</v>
      </c>
      <c r="F39" s="28" t="str">
        <f>IF(初三课程表!K39="数学","8",IF(初三课程表!O39="数学","12","  "))</f>
        <v>  </v>
      </c>
      <c r="H39" s="28" t="s">
        <v>92</v>
      </c>
      <c r="I39" s="28" t="str">
        <f>IF(初三课程表!G3="数学","4",IF(初三课程表!P3="数学","13","  "))</f>
        <v>  </v>
      </c>
      <c r="J39" s="28" t="str">
        <f>IF(初三课程表!G12="数学","4",IF(初三课程表!P12="数学","13","  "))</f>
        <v>  </v>
      </c>
      <c r="K39" s="28" t="str">
        <f>IF(初三课程表!G21="数学","4",IF(初三课程表!P21="数学","13","  "))</f>
        <v>  </v>
      </c>
      <c r="L39" s="28" t="str">
        <f>IF(初三课程表!G30="数学","4",IF(初三课程表!P30="数学","13","  "))</f>
        <v>13</v>
      </c>
      <c r="M39" s="28" t="str">
        <f>IF(初三课程表!G39="数学","4",IF(初三课程表!P39="数学","13","  "))</f>
        <v>4</v>
      </c>
      <c r="O39" s="28" t="s">
        <v>92</v>
      </c>
      <c r="P39" s="28" t="str">
        <f>IF(初三课程表!$S3="数学","16",IF(初三课程表!S3="数学","","  "))</f>
        <v>  </v>
      </c>
      <c r="Q39" s="28" t="str">
        <f>IF(初三课程表!$S12="数学","16",IF(初三课程表!T12="数学","","  "))</f>
        <v>  </v>
      </c>
      <c r="R39" s="28" t="str">
        <f>IF(初三课程表!$S21="数学","16",IF(初三课程表!U21="数学","","  "))</f>
        <v/>
      </c>
      <c r="S39" s="28" t="str">
        <f>IF(初三课程表!$S30="数学","16",IF(初三课程表!V30="数学","","  "))</f>
        <v>16</v>
      </c>
      <c r="T39" s="28" t="str">
        <f>IF(初三课程表!$S39="数学","16",IF(初三课程表!W39="数学","","  "))</f>
        <v>  </v>
      </c>
    </row>
    <row r="40" ht="15" customHeight="1" spans="1:20">
      <c r="A40" s="28" t="s">
        <v>93</v>
      </c>
      <c r="B40" s="28" t="str">
        <f>IF(初三课程表!K4="数学","8",IF(初三课程表!O4="数学","12","  "))</f>
        <v>  </v>
      </c>
      <c r="C40" s="28" t="str">
        <f>IF(初三课程表!K13="数学","8",IF(初三课程表!O13="数学","12","  "))</f>
        <v>12</v>
      </c>
      <c r="D40" s="28" t="str">
        <f>IF(初三课程表!K22="数学","8",IF(初三课程表!O22="数学","12","  "))</f>
        <v>12</v>
      </c>
      <c r="E40" s="28" t="str">
        <f>IF(初三课程表!K31="数学","8",IF(初三课程表!O31="数学","12","  "))</f>
        <v>12</v>
      </c>
      <c r="F40" s="28" t="str">
        <f>IF(初三课程表!K40="数学","8",IF(初三课程表!O40="数学","12","  "))</f>
        <v>8</v>
      </c>
      <c r="H40" s="28" t="s">
        <v>93</v>
      </c>
      <c r="I40" s="28" t="str">
        <f>IF(初三课程表!G4="数学","4",IF(初三课程表!P4="数学","13","  "))</f>
        <v>13</v>
      </c>
      <c r="J40" s="28" t="str">
        <f>IF(初三课程表!G13="数学","4",IF(初三课程表!P13="数学","13","  "))</f>
        <v>4</v>
      </c>
      <c r="K40" s="28" t="str">
        <f>IF(初三课程表!G22="数学","4",IF(初三课程表!P22="数学","13","  "))</f>
        <v>4</v>
      </c>
      <c r="L40" s="28" t="str">
        <f>IF(初三课程表!G31="数学","4",IF(初三课程表!P31="数学","13","  "))</f>
        <v>  </v>
      </c>
      <c r="M40" s="28" t="str">
        <f>IF(初三课程表!G40="数学","4",IF(初三课程表!P40="数学","13","  "))</f>
        <v>  </v>
      </c>
      <c r="O40" s="28" t="s">
        <v>93</v>
      </c>
      <c r="P40" s="28" t="str">
        <f>IF(初三课程表!$S4="数学","16",IF(初三课程表!S4="数学","","  "))</f>
        <v>16</v>
      </c>
      <c r="Q40" s="28" t="str">
        <f>IF(初三课程表!$S13="数学","16",IF(初三课程表!T13="数学","","  "))</f>
        <v>  </v>
      </c>
      <c r="R40" s="28" t="str">
        <f>IF(初三课程表!$S22="数学","16",IF(初三课程表!U22="数学","","  "))</f>
        <v>  </v>
      </c>
      <c r="S40" s="28" t="str">
        <f>IF(初三课程表!$S31="数学","16",IF(初三课程表!V31="数学","","  "))</f>
        <v>  </v>
      </c>
      <c r="T40" s="28" t="str">
        <f>IF(初三课程表!$S40="数学","16",IF(初三课程表!W40="数学","","  "))</f>
        <v>  </v>
      </c>
    </row>
    <row r="41" ht="15" customHeight="1" spans="1:20">
      <c r="A41" s="28" t="s">
        <v>94</v>
      </c>
      <c r="B41" s="28" t="str">
        <f>IF(初三课程表!K5="数学","8",IF(初三课程表!O5="数学","12","  "))</f>
        <v>8</v>
      </c>
      <c r="C41" s="28" t="str">
        <f>IF(初三课程表!K14="数学","8",IF(初三课程表!O14="数学","12","  "))</f>
        <v>8</v>
      </c>
      <c r="D41" s="28" t="str">
        <f>IF(初三课程表!K23="数学","8",IF(初三课程表!O23="数学","12","  "))</f>
        <v>  </v>
      </c>
      <c r="E41" s="28" t="str">
        <f>IF(初三课程表!K32="数学","8",IF(初三课程表!O32="数学","12","  "))</f>
        <v>  </v>
      </c>
      <c r="F41" s="28" t="str">
        <f>IF(初三课程表!K41="数学","8",IF(初三课程表!O41="数学","12","  "))</f>
        <v>  </v>
      </c>
      <c r="H41" s="28" t="s">
        <v>94</v>
      </c>
      <c r="I41" s="28" t="str">
        <f>IF(初三课程表!G5="数学","4",IF(初三课程表!P5="数学","13","  "))</f>
        <v>  </v>
      </c>
      <c r="J41" s="28" t="str">
        <f>IF(初三课程表!G14="数学","4",IF(初三课程表!P14="数学","13","  "))</f>
        <v>13</v>
      </c>
      <c r="K41" s="28" t="str">
        <f>IF(初三课程表!G23="数学","4",IF(初三课程表!P23="数学","13","  "))</f>
        <v>  </v>
      </c>
      <c r="L41" s="28" t="str">
        <f>IF(初三课程表!G32="数学","4",IF(初三课程表!P32="数学","13","  "))</f>
        <v>4</v>
      </c>
      <c r="M41" s="28" t="str">
        <f>IF(初三课程表!G41="数学","4",IF(初三课程表!P41="数学","13","  "))</f>
        <v>13</v>
      </c>
      <c r="O41" s="28" t="s">
        <v>94</v>
      </c>
      <c r="P41" s="28" t="str">
        <f>IF(初三课程表!$S5="数学","16",IF(初三课程表!S5="数学","","  "))</f>
        <v>  </v>
      </c>
      <c r="Q41" s="28" t="str">
        <f>IF(初三课程表!$S14="数学","16",IF(初三课程表!T14="数学","","  "))</f>
        <v>16</v>
      </c>
      <c r="R41" s="28" t="str">
        <f>IF(初三课程表!$S23="数学","16",IF(初三课程表!U23="数学","","  "))</f>
        <v>  </v>
      </c>
      <c r="S41" s="28" t="str">
        <f>IF(初三课程表!$S32="数学","16",IF(初三课程表!V32="数学","","  "))</f>
        <v>  </v>
      </c>
      <c r="T41" s="28" t="str">
        <f>IF(初三课程表!$S41="数学","16",IF(初三课程表!W41="数学","","  "))</f>
        <v>16</v>
      </c>
    </row>
    <row r="42" ht="15" customHeight="1" spans="1:20">
      <c r="A42" s="28" t="s">
        <v>95</v>
      </c>
      <c r="B42" s="28" t="str">
        <f>IF(初三课程表!K6="数学","8",IF(初三课程表!O6="数学","12","  "))</f>
        <v>12</v>
      </c>
      <c r="C42" s="28" t="str">
        <f>IF(初三课程表!K15="数学","8",IF(初三课程表!O15="数学","12","  "))</f>
        <v>  </v>
      </c>
      <c r="D42" s="28" t="str">
        <f>IF(初三课程表!K24="数学","8",IF(初三课程表!O24="数学","12","  "))</f>
        <v>8</v>
      </c>
      <c r="E42" s="28" t="str">
        <f>IF(初三课程表!K33="数学","8",IF(初三课程表!O33="数学","12","  "))</f>
        <v>  </v>
      </c>
      <c r="F42" s="28" t="str">
        <f>IF(初三课程表!K42="数学","8",IF(初三课程表!O42="数学","12","  "))</f>
        <v>12</v>
      </c>
      <c r="H42" s="28" t="s">
        <v>95</v>
      </c>
      <c r="I42" s="28" t="str">
        <f>IF(初三课程表!G6="数学","4",IF(初三课程表!P6="数学","13","  "))</f>
        <v>4</v>
      </c>
      <c r="J42" s="28" t="str">
        <f>IF(初三课程表!G15="数学","4",IF(初三课程表!P15="数学","13","  "))</f>
        <v>  </v>
      </c>
      <c r="K42" s="28" t="str">
        <f>IF(初三课程表!G24="数学","4",IF(初三课程表!P24="数学","13","  "))</f>
        <v>13</v>
      </c>
      <c r="L42" s="28" t="str">
        <f>IF(初三课程表!G33="数学","4",IF(初三课程表!P33="数学","13","  "))</f>
        <v>  </v>
      </c>
      <c r="M42" s="28" t="str">
        <f>IF(初三课程表!G42="数学","4",IF(初三课程表!P42="数学","13","  "))</f>
        <v>  </v>
      </c>
      <c r="O42" s="28" t="s">
        <v>95</v>
      </c>
      <c r="P42" s="28" t="str">
        <f>IF(初三课程表!$S6="数学","16",IF(初三课程表!S6="数学","","  "))</f>
        <v>  </v>
      </c>
      <c r="Q42" s="28" t="str">
        <f>IF(初三课程表!$S15="数学","16",IF(初三课程表!T15="数学","","  "))</f>
        <v>  </v>
      </c>
      <c r="R42" s="28" t="str">
        <f>IF(初三课程表!$S24="数学","16",IF(初三课程表!U24="数学","","  "))</f>
        <v>16</v>
      </c>
      <c r="S42" s="28" t="str">
        <f>IF(初三课程表!$S33="数学","16",IF(初三课程表!V33="数学","","  "))</f>
        <v>  </v>
      </c>
      <c r="T42" s="28" t="str">
        <f>IF(初三课程表!$S42="数学","16",IF(初三课程表!W42="数学","","  "))</f>
        <v>  </v>
      </c>
    </row>
    <row r="43" ht="15" customHeight="1" spans="1:20">
      <c r="A43" s="28" t="s">
        <v>96</v>
      </c>
      <c r="B43" s="28" t="str">
        <f>IF(初三课程表!K7="数学","8",IF(初三课程表!O7="数学","12","  "))</f>
        <v>  </v>
      </c>
      <c r="C43" s="28" t="str">
        <f>IF(初三课程表!K16="数学","8",IF(初三课程表!O16="数学","12","  "))</f>
        <v>  </v>
      </c>
      <c r="D43" s="28" t="str">
        <f>IF(初三课程表!K25="数学","8",IF(初三课程表!O25="数学","12","  "))</f>
        <v>  </v>
      </c>
      <c r="E43" s="28" t="str">
        <f>IF(初三课程表!K34="数学","8",IF(初三课程表!O34="数学","12","  "))</f>
        <v>  </v>
      </c>
      <c r="F43" s="28" t="str">
        <f>IF(初三课程表!K43="数学","8",IF(初三课程表!O43="数学","12","  "))</f>
        <v>  </v>
      </c>
      <c r="H43" s="28" t="s">
        <v>96</v>
      </c>
      <c r="I43" s="28" t="str">
        <f>IF(初三课程表!G7="数学","4",IF(初三课程表!P7="数学","13","  "))</f>
        <v>  </v>
      </c>
      <c r="J43" s="28" t="str">
        <f>IF(初三课程表!G16="数学","4",IF(初三课程表!P16="数学","13","  "))</f>
        <v>  </v>
      </c>
      <c r="K43" s="28" t="str">
        <f>IF(初三课程表!G25="数学","4",IF(初三课程表!P25="数学","13","  "))</f>
        <v>  </v>
      </c>
      <c r="L43" s="28" t="str">
        <f>IF(初三课程表!G34="数学","4",IF(初三课程表!P34="数学","13","  "))</f>
        <v>  </v>
      </c>
      <c r="M43" s="28" t="str">
        <f>IF(初三课程表!G43="数学","4",IF(初三课程表!P43="数学","13","  "))</f>
        <v>  </v>
      </c>
      <c r="O43" s="28" t="s">
        <v>96</v>
      </c>
      <c r="P43" s="28" t="str">
        <f>IF(初三课程表!$S7="数学","16",IF(初三课程表!S7="数学","","  "))</f>
        <v>  </v>
      </c>
      <c r="Q43" s="28" t="str">
        <f>IF(初三课程表!$S16="数学","16",IF(初三课程表!T16="数学","","  "))</f>
        <v>  </v>
      </c>
      <c r="R43" s="28" t="str">
        <f>IF(初三课程表!$S25="数学","16",IF(初三课程表!U25="数学","","  "))</f>
        <v>  </v>
      </c>
      <c r="S43" s="28" t="str">
        <f>IF(初三课程表!$S34="数学","16",IF(初三课程表!V34="数学","","  "))</f>
        <v>  </v>
      </c>
      <c r="T43" s="28" t="str">
        <f>IF(初三课程表!$S43="数学","16",IF(初三课程表!W43="数学","","  "))</f>
        <v>  </v>
      </c>
    </row>
    <row r="44" ht="15" customHeight="1" spans="1:20">
      <c r="A44" s="28" t="s">
        <v>97</v>
      </c>
      <c r="B44" s="28" t="str">
        <f>IF(初三课程表!K8="数学","8",IF(初三课程表!O8="数学","12","  "))</f>
        <v>  </v>
      </c>
      <c r="C44" s="28" t="str">
        <f>IF(初三课程表!K17="数学","8",IF(初三课程表!O17="数学","12","  "))</f>
        <v>  </v>
      </c>
      <c r="D44" s="28" t="str">
        <f>IF(初三课程表!K26="数学","8",IF(初三课程表!O26="数学","12","  "))</f>
        <v>  </v>
      </c>
      <c r="E44" s="28" t="str">
        <f>IF(初三课程表!K35="数学","8",IF(初三课程表!O35="数学","12","  "))</f>
        <v>  </v>
      </c>
      <c r="F44" s="28" t="str">
        <f>IF(初三课程表!K44="数学","8",IF(初三课程表!O44="数学","12","  "))</f>
        <v>  </v>
      </c>
      <c r="H44" s="28" t="s">
        <v>97</v>
      </c>
      <c r="I44" s="28" t="str">
        <f>IF(初三课程表!G8="数学","4",IF(初三课程表!P8="数学","13","  "))</f>
        <v>  </v>
      </c>
      <c r="J44" s="28" t="str">
        <f>IF(初三课程表!G17="数学","4",IF(初三课程表!P17="数学","13","  "))</f>
        <v>  </v>
      </c>
      <c r="K44" s="28" t="str">
        <f>IF(初三课程表!G26="数学","4",IF(初三课程表!P26="数学","13","  "))</f>
        <v>  </v>
      </c>
      <c r="L44" s="28" t="str">
        <f>IF(初三课程表!G35="数学","4",IF(初三课程表!P35="数学","13","  "))</f>
        <v>  </v>
      </c>
      <c r="M44" s="28" t="str">
        <f>IF(初三课程表!G44="数学","4",IF(初三课程表!P44="数学","13","  "))</f>
        <v>  </v>
      </c>
      <c r="O44" s="28" t="s">
        <v>97</v>
      </c>
      <c r="P44" s="28" t="str">
        <f>IF(初三课程表!$S8="数学","16",IF(初三课程表!S8="数学","","  "))</f>
        <v>  </v>
      </c>
      <c r="Q44" s="28" t="str">
        <f>IF(初三课程表!$S17="数学","16",IF(初三课程表!T17="数学","","  "))</f>
        <v>  </v>
      </c>
      <c r="R44" s="28" t="str">
        <f>IF(初三课程表!$S26="数学","16",IF(初三课程表!U26="数学","","  "))</f>
        <v>  </v>
      </c>
      <c r="S44" s="28" t="str">
        <f>IF(初三课程表!$S35="数学","16",IF(初三课程表!V35="数学","","  "))</f>
        <v>  </v>
      </c>
      <c r="T44" s="28" t="str">
        <f>IF(初三课程表!$S44="数学","16",IF(初三课程表!W44="数学","","  "))</f>
        <v>  </v>
      </c>
    </row>
    <row r="45" ht="15" customHeight="1" spans="1:20">
      <c r="A45" s="28" t="s">
        <v>98</v>
      </c>
      <c r="B45" s="28" t="str">
        <f>IF(初三课程表!K9="数学","8",IF(初三课程表!O9="数学","12","  "))</f>
        <v>  </v>
      </c>
      <c r="C45" s="28" t="str">
        <f>IF(初三课程表!K18="数学","8",IF(初三课程表!O18="数学","12","  "))</f>
        <v>  </v>
      </c>
      <c r="D45" s="28" t="str">
        <f>IF(初三课程表!K27="数学","8",IF(初三课程表!O27="数学","12","  "))</f>
        <v>  </v>
      </c>
      <c r="E45" s="28" t="str">
        <f>IF(初三课程表!K36="数学","8",IF(初三课程表!O36="数学","12","  "))</f>
        <v>  </v>
      </c>
      <c r="F45" s="28" t="str">
        <f>IF(初三课程表!K45="数学","8",IF(初三课程表!O45="数学","12","  "))</f>
        <v>  </v>
      </c>
      <c r="H45" s="28" t="s">
        <v>98</v>
      </c>
      <c r="I45" s="28" t="str">
        <f>IF(初三课程表!G9="数学","4",IF(初三课程表!P9="数学","13","  "))</f>
        <v>  </v>
      </c>
      <c r="J45" s="28" t="str">
        <f>IF(初三课程表!G18="数学","4",IF(初三课程表!P18="数学","13","  "))</f>
        <v>  </v>
      </c>
      <c r="K45" s="28" t="str">
        <f>IF(初三课程表!G27="数学","4",IF(初三课程表!P27="数学","13","  "))</f>
        <v>  </v>
      </c>
      <c r="L45" s="28" t="str">
        <f>IF(初三课程表!G36="数学","4",IF(初三课程表!P36="数学","13","  "))</f>
        <v>  </v>
      </c>
      <c r="M45" s="28" t="str">
        <f>IF(初三课程表!G45="数学","4",IF(初三课程表!P45="数学","13","  "))</f>
        <v>  </v>
      </c>
      <c r="O45" s="28" t="s">
        <v>98</v>
      </c>
      <c r="P45" s="28" t="str">
        <f>IF(初三课程表!$S9="数学","16",IF(初三课程表!S9="数学","","  "))</f>
        <v>  </v>
      </c>
      <c r="Q45" s="28" t="str">
        <f>IF(初三课程表!$S18="数学","16",IF(初三课程表!T18="数学","","  "))</f>
        <v>  </v>
      </c>
      <c r="R45" s="28" t="str">
        <f>IF(初三课程表!$S27="数学","16",IF(初三课程表!U27="数学","","  "))</f>
        <v>  </v>
      </c>
      <c r="S45" s="28" t="str">
        <f>IF(初三课程表!$S36="数学","16",IF(初三课程表!V36="数学","","  "))</f>
        <v>  </v>
      </c>
      <c r="T45" s="28" t="str">
        <f>IF(初三课程表!$S45="数学","16",IF(初三课程表!W45="数学","","  "))</f>
        <v>  </v>
      </c>
    </row>
    <row r="46" ht="15" customHeight="1" spans="1:20">
      <c r="A46" s="28" t="s">
        <v>99</v>
      </c>
      <c r="B46" s="28" t="str">
        <f>IF(初三课程表!K10="数学","8",IF(初三课程表!O10="数学","12","  "))</f>
        <v>12</v>
      </c>
      <c r="C46" s="28" t="str">
        <f>IF(初三课程表!K19="数学","8",IF(初三课程表!O19="数学","12","  "))</f>
        <v>  </v>
      </c>
      <c r="D46" s="28" t="str">
        <f>IF(初三课程表!K28="数学","8",IF(初三课程表!O28="数学","12","  "))</f>
        <v>8</v>
      </c>
      <c r="E46" s="28" t="str">
        <f>IF(初三课程表!K37="数学","8",IF(初三课程表!O37="数学","12","  "))</f>
        <v>  </v>
      </c>
      <c r="F46" s="28" t="str">
        <f>IF(初三课程表!K46="数学","8",IF(初三课程表!O46="数学","12","  "))</f>
        <v>  </v>
      </c>
      <c r="H46" s="28" t="s">
        <v>99</v>
      </c>
      <c r="I46" s="28" t="str">
        <f>IF(初三课程表!G10="数学","4",IF(初三课程表!P10="数学","13","  "))</f>
        <v>  </v>
      </c>
      <c r="J46" s="28" t="str">
        <f>IF(初三课程表!G19="数学","4",IF(初三课程表!P19="数学","13","  "))</f>
        <v>  </v>
      </c>
      <c r="K46" s="28" t="str">
        <f>IF(初三课程表!G28="数学","4",IF(初三课程表!P28="数学","13","  "))</f>
        <v>  </v>
      </c>
      <c r="L46" s="28" t="str">
        <f>IF(初三课程表!G37="数学","4",IF(初三课程表!P37="数学","13","  "))</f>
        <v>13</v>
      </c>
      <c r="M46" s="28" t="str">
        <f>IF(初三课程表!G46="数学","4",IF(初三课程表!P46="数学","13","  "))</f>
        <v>4</v>
      </c>
      <c r="O46" s="28" t="s">
        <v>99</v>
      </c>
      <c r="P46" s="28" t="str">
        <f>IF(初三课程表!$S10="数学","16",IF(初三课程表!S10="数学","","  "))</f>
        <v>  </v>
      </c>
      <c r="Q46" s="28" t="str">
        <f>IF(初三课程表!$S19="数学","16",IF(初三课程表!T19="数学","","  "))</f>
        <v>  </v>
      </c>
      <c r="R46" s="28" t="str">
        <f>IF(初三课程表!$S28="数学","16",IF(初三课程表!U28="数学","","  "))</f>
        <v>  </v>
      </c>
      <c r="S46" s="28" t="str">
        <f>IF(初三课程表!$S37="数学","16",IF(初三课程表!V37="数学","","  "))</f>
        <v/>
      </c>
      <c r="T46" s="28" t="str">
        <f>IF(初三课程表!$S46="数学","16",IF(初三课程表!W46="数学","","  "))</f>
        <v>16</v>
      </c>
    </row>
    <row r="47" ht="15" customHeight="1" spans="1:20">
      <c r="A47" s="28" t="s">
        <v>100</v>
      </c>
      <c r="B47" s="28" t="str">
        <f>IF(初三课程表!K11="数学","8",IF(初三课程表!O11="数学","12","  "))</f>
        <v>  </v>
      </c>
      <c r="C47" s="28" t="str">
        <f>IF(初三课程表!K20="数学","8",IF(初三课程表!O20="数学","12","  "))</f>
        <v>  </v>
      </c>
      <c r="D47" s="28" t="str">
        <f>IF(初三课程表!K29="数学","8",IF(初三课程表!O29="数学","12","  "))</f>
        <v>  </v>
      </c>
      <c r="E47" s="28" t="str">
        <f>IF(初三课程表!K38="数学","8",IF(初三课程表!O38="数学","12","  "))</f>
        <v>  </v>
      </c>
      <c r="F47" s="28" t="str">
        <f>IF(初三课程表!K47="数学","8",IF(初三课程表!O47="数学","12","  "))</f>
        <v>  </v>
      </c>
      <c r="H47" s="28" t="s">
        <v>100</v>
      </c>
      <c r="I47" s="28" t="str">
        <f>IF(初三课程表!G11="数学","4",IF(初三课程表!P11="数学","13","  "))</f>
        <v>  </v>
      </c>
      <c r="J47" s="28" t="str">
        <f>IF(初三课程表!G20="数学","4",IF(初三课程表!P20="数学","13","  "))</f>
        <v>  </v>
      </c>
      <c r="K47" s="28" t="str">
        <f>IF(初三课程表!G29="数学","4",IF(初三课程表!P29="数学","13","  "))</f>
        <v>  </v>
      </c>
      <c r="L47" s="28" t="str">
        <f>IF(初三课程表!G38="数学","4",IF(初三课程表!P38="数学","13","  "))</f>
        <v>  </v>
      </c>
      <c r="M47" s="28" t="str">
        <f>IF(初三课程表!G47="数学","4",IF(初三课程表!P47="数学","13","  "))</f>
        <v>  </v>
      </c>
      <c r="O47" s="28" t="s">
        <v>100</v>
      </c>
      <c r="P47" s="28" t="str">
        <f>IF(初三课程表!$S11="数学","16",IF(初三课程表!S11="数学","","  "))</f>
        <v>  </v>
      </c>
      <c r="Q47" s="28" t="str">
        <f>IF(初三课程表!$S20="数学","16",IF(初三课程表!T20="数学","","  "))</f>
        <v>  </v>
      </c>
      <c r="R47" s="28" t="str">
        <f>IF(初三课程表!$S29="数学","16",IF(初三课程表!U29="数学","","  "))</f>
        <v>  </v>
      </c>
      <c r="S47" s="28" t="str">
        <f>IF(初三课程表!$S38="数学","16",IF(初三课程表!V38="数学","","  "))</f>
        <v>  </v>
      </c>
      <c r="T47" s="28" t="str">
        <f>IF(初三课程表!$S47="数学","16",IF(初三课程表!W47="数学","","  "))</f>
        <v>  </v>
      </c>
    </row>
    <row r="48" ht="25" customHeight="1"/>
    <row r="49" ht="22" customHeight="1" spans="1:20">
      <c r="A49" s="34" t="s">
        <v>125</v>
      </c>
      <c r="B49" s="34"/>
      <c r="C49" s="34"/>
      <c r="D49" s="34"/>
      <c r="E49" s="34"/>
      <c r="F49" s="34"/>
      <c r="H49" s="34" t="s">
        <v>126</v>
      </c>
      <c r="I49" s="34"/>
      <c r="J49" s="34"/>
      <c r="K49" s="34"/>
      <c r="L49" s="34"/>
      <c r="M49" s="34"/>
      <c r="O49" s="34" t="s">
        <v>127</v>
      </c>
      <c r="P49" s="34"/>
      <c r="Q49" s="34"/>
      <c r="R49" s="34"/>
      <c r="S49" s="34"/>
      <c r="T49" s="34"/>
    </row>
    <row r="50" ht="15" customHeight="1" spans="1:20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  <c r="H50" s="28"/>
      <c r="I50" s="28" t="s">
        <v>52</v>
      </c>
      <c r="J50" s="28" t="s">
        <v>53</v>
      </c>
      <c r="K50" s="28" t="s">
        <v>54</v>
      </c>
      <c r="L50" s="28" t="s">
        <v>55</v>
      </c>
      <c r="M50" s="28" t="s">
        <v>56</v>
      </c>
      <c r="O50" s="28"/>
      <c r="P50" s="28" t="s">
        <v>52</v>
      </c>
      <c r="Q50" s="28" t="s">
        <v>53</v>
      </c>
      <c r="R50" s="28" t="s">
        <v>54</v>
      </c>
      <c r="S50" s="28" t="s">
        <v>55</v>
      </c>
      <c r="T50" s="28" t="s">
        <v>56</v>
      </c>
    </row>
    <row r="51" ht="15" customHeight="1" spans="1:20">
      <c r="A51" s="28" t="s">
        <v>92</v>
      </c>
      <c r="B51" s="28" t="str">
        <f>IF(初三课程表!$AB3="数学","25",IF(初三课程表!$AE3="数学","28","  "))</f>
        <v>  </v>
      </c>
      <c r="C51" s="28" t="str">
        <f>IF(初三课程表!$AB12="数学","25",IF(初三课程表!$AE12="数学","28","  "))</f>
        <v>28</v>
      </c>
      <c r="D51" s="28" t="str">
        <f>IF(初三课程表!$AB21="数学","25",IF(初三课程表!$AE21="数学","28","  "))</f>
        <v>  </v>
      </c>
      <c r="E51" s="28" t="str">
        <f>IF(初三课程表!$AB30="数学","25",IF(初三课程表!$AE30="数学","28","  "))</f>
        <v>28</v>
      </c>
      <c r="F51" s="28" t="str">
        <f>IF(初三课程表!$AB39="数学","25",IF(初三课程表!$AE39="数学","28","  "))</f>
        <v>25</v>
      </c>
      <c r="H51" s="28" t="s">
        <v>92</v>
      </c>
      <c r="I51" s="28" t="str">
        <f>IF(初三课程表!$Z3="数学","23",IF(初三课程表!$AC3="数学","26","  "))</f>
        <v>  </v>
      </c>
      <c r="J51" s="28" t="str">
        <f>IF(初三课程表!$Z12="数学","23",IF(初三课程表!$AC12="数学","26","  "))</f>
        <v>26</v>
      </c>
      <c r="K51" s="28" t="str">
        <f>IF(初三课程表!$Z21="数学","23",IF(初三课程表!$AC21="数学","26","  "))</f>
        <v>23</v>
      </c>
      <c r="L51" s="28" t="str">
        <f>IF(初三课程表!$Z30="数学","23",IF(初三课程表!$AC30="数学","26","  "))</f>
        <v>  </v>
      </c>
      <c r="M51" s="28" t="str">
        <f>IF(初三课程表!$Z39="数学","23",IF(初三课程表!$AC39="数学","26","  "))</f>
        <v>26</v>
      </c>
      <c r="O51" s="28" t="s">
        <v>92</v>
      </c>
      <c r="P51" s="28" t="str">
        <f>IF(初三课程表!$H3="数学","5",IF(初三课程表!$Q3="数学","14","  "))</f>
        <v>  </v>
      </c>
      <c r="Q51" s="28" t="str">
        <f>IF(初三课程表!$H12="数学","5",IF(初三课程表!$Q12="数学","14","  "))</f>
        <v>5</v>
      </c>
      <c r="R51" s="28" t="str">
        <f>IF(初三课程表!$H21="数学","5",IF(初三课程表!$Q21="数学","14","  "))</f>
        <v>  </v>
      </c>
      <c r="S51" s="28" t="str">
        <f>IF(初三课程表!$H30="数学","5",IF(初三课程表!$Q30="数学","14","  "))</f>
        <v>5</v>
      </c>
      <c r="T51" s="28" t="str">
        <f>IF(初三课程表!$H39="数学","5",IF(初三课程表!$Q39="数学","14","  "))</f>
        <v>14</v>
      </c>
    </row>
    <row r="52" ht="15" customHeight="1" spans="1:20">
      <c r="A52" s="28" t="s">
        <v>93</v>
      </c>
      <c r="B52" s="28" t="str">
        <f>IF(初三课程表!$AB4="数学","25",IF(初三课程表!$AE4="数学","28","  "))</f>
        <v>  </v>
      </c>
      <c r="C52" s="28" t="str">
        <f>IF(初三课程表!$AB13="数学","25",IF(初三课程表!$AE13="数学","28","  "))</f>
        <v>25</v>
      </c>
      <c r="D52" s="28" t="str">
        <f>IF(初三课程表!$AB22="数学","25",IF(初三课程表!$AE22="数学","28","  "))</f>
        <v>25</v>
      </c>
      <c r="E52" s="28" t="str">
        <f>IF(初三课程表!$AB31="数学","25",IF(初三课程表!$AE31="数学","28","  "))</f>
        <v>25</v>
      </c>
      <c r="F52" s="28" t="str">
        <f>IF(初三课程表!$AB40="数学","25",IF(初三课程表!$AE40="数学","28","  "))</f>
        <v>  </v>
      </c>
      <c r="H52" s="28" t="s">
        <v>93</v>
      </c>
      <c r="I52" s="28" t="str">
        <f>IF(初三课程表!$Z4="数学","23",IF(初三课程表!$AC4="数学","26","  "))</f>
        <v>26</v>
      </c>
      <c r="J52" s="28" t="str">
        <f>IF(初三课程表!$Z13="数学","23",IF(初三课程表!$AC13="数学","26","  "))</f>
        <v>  </v>
      </c>
      <c r="K52" s="28" t="str">
        <f>IF(初三课程表!$Z22="数学","23",IF(初三课程表!$AC22="数学","26","  "))</f>
        <v>26</v>
      </c>
      <c r="L52" s="28" t="str">
        <f>IF(初三课程表!$Z31="数学","23",IF(初三课程表!$AC31="数学","26","  "))</f>
        <v>  </v>
      </c>
      <c r="M52" s="28" t="str">
        <f>IF(初三课程表!$Z40="数学","23",IF(初三课程表!$AC40="数学","26","  "))</f>
        <v>  </v>
      </c>
      <c r="O52" s="28" t="s">
        <v>93</v>
      </c>
      <c r="P52" s="28" t="str">
        <f>IF(初三课程表!$H4="数学","5",IF(初三课程表!$Q4="数学","14","  "))</f>
        <v>14</v>
      </c>
      <c r="Q52" s="28" t="str">
        <f>IF(初三课程表!$H13="数学","5",IF(初三课程表!$Q13="数学","14","  "))</f>
        <v>14</v>
      </c>
      <c r="R52" s="28" t="str">
        <f>IF(初三课程表!$H22="数学","5",IF(初三课程表!$Q22="数学","14","  "))</f>
        <v>5</v>
      </c>
      <c r="S52" s="28" t="str">
        <f>IF(初三课程表!$H31="数学","5",IF(初三课程表!$Q31="数学","14","  "))</f>
        <v>14</v>
      </c>
      <c r="T52" s="28" t="str">
        <f>IF(初三课程表!$H40="数学","5",IF(初三课程表!$Q40="数学","14","  "))</f>
        <v>  </v>
      </c>
    </row>
    <row r="53" ht="15" customHeight="1" spans="1:20">
      <c r="A53" s="28" t="s">
        <v>94</v>
      </c>
      <c r="B53" s="28" t="str">
        <f>IF(初三课程表!$AB5="数学","25",IF(初三课程表!$AE5="数学","28","  "))</f>
        <v>25</v>
      </c>
      <c r="C53" s="28" t="str">
        <f>IF(初三课程表!$AB14="数学","25",IF(初三课程表!$AE14="数学","28","  "))</f>
        <v>  </v>
      </c>
      <c r="D53" s="28" t="str">
        <f>IF(初三课程表!$AB23="数学","25",IF(初三课程表!$AE23="数学","28","  "))</f>
        <v>28</v>
      </c>
      <c r="E53" s="28" t="str">
        <f>IF(初三课程表!$AB32="数学","25",IF(初三课程表!$AE32="数学","28","  "))</f>
        <v>  </v>
      </c>
      <c r="F53" s="28" t="str">
        <f>IF(初三课程表!$AB41="数学","25",IF(初三课程表!$AE41="数学","28","  "))</f>
        <v>  </v>
      </c>
      <c r="H53" s="28" t="s">
        <v>94</v>
      </c>
      <c r="I53" s="28" t="str">
        <f>IF(初三课程表!$Z5="数学","23",IF(初三课程表!$AC5="数学","26","  "))</f>
        <v>23</v>
      </c>
      <c r="J53" s="28" t="str">
        <f>IF(初三课程表!$Z14="数学","23",IF(初三课程表!$AC14="数学","26","  "))</f>
        <v>23</v>
      </c>
      <c r="K53" s="28" t="str">
        <f>IF(初三课程表!$Z23="数学","23",IF(初三课程表!$AC23="数学","26","  "))</f>
        <v>  </v>
      </c>
      <c r="L53" s="28" t="str">
        <f>IF(初三课程表!$Z32="数学","23",IF(初三课程表!$AC32="数学","26","  "))</f>
        <v>  </v>
      </c>
      <c r="M53" s="28" t="str">
        <f>IF(初三课程表!$Z41="数学","23",IF(初三课程表!$AC41="数学","26","  "))</f>
        <v>23</v>
      </c>
      <c r="O53" s="28" t="s">
        <v>94</v>
      </c>
      <c r="P53" s="28" t="str">
        <f>IF(初三课程表!$H5="数学","5",IF(初三课程表!$Q5="数学","14","  "))</f>
        <v>  </v>
      </c>
      <c r="Q53" s="28" t="str">
        <f>IF(初三课程表!$H14="数学","5",IF(初三课程表!$Q14="数学","14","  "))</f>
        <v>  </v>
      </c>
      <c r="R53" s="28" t="str">
        <f>IF(初三课程表!$H23="数学","5",IF(初三课程表!$Q23="数学","14","  "))</f>
        <v>  </v>
      </c>
      <c r="S53" s="28" t="str">
        <f>IF(初三课程表!$H32="数学","5",IF(初三课程表!$Q32="数学","14","  "))</f>
        <v>  </v>
      </c>
      <c r="T53" s="28" t="str">
        <f>IF(初三课程表!$H41="数学","5",IF(初三课程表!$Q41="数学","14","  "))</f>
        <v>5</v>
      </c>
    </row>
    <row r="54" ht="15" customHeight="1" spans="1:20">
      <c r="A54" s="28" t="s">
        <v>95</v>
      </c>
      <c r="B54" s="28" t="str">
        <f>IF(初三课程表!$AB6="数学","25",IF(初三课程表!$AE6="数学","28","  "))</f>
        <v>  </v>
      </c>
      <c r="C54" s="28" t="str">
        <f>IF(初三课程表!$AB15="数学","25",IF(初三课程表!$AE15="数学","28","  "))</f>
        <v>  </v>
      </c>
      <c r="D54" s="28" t="str">
        <f>IF(初三课程表!$AB24="数学","25",IF(初三课程表!$AE24="数学","28","  "))</f>
        <v>  </v>
      </c>
      <c r="E54" s="28" t="str">
        <f>IF(初三课程表!$AB33="数学","25",IF(初三课程表!$AE33="数学","28","  "))</f>
        <v>  </v>
      </c>
      <c r="F54" s="28" t="str">
        <f>IF(初三课程表!$AB42="数学","25",IF(初三课程表!$AE42="数学","28","  "))</f>
        <v>28</v>
      </c>
      <c r="H54" s="28" t="s">
        <v>95</v>
      </c>
      <c r="I54" s="28" t="str">
        <f>IF(初三课程表!$Z6="数学","23",IF(初三课程表!$AC6="数学","26","  "))</f>
        <v>  </v>
      </c>
      <c r="J54" s="28" t="str">
        <f>IF(初三课程表!$Z15="数学","23",IF(初三课程表!$AC15="数学","26","  "))</f>
        <v>  </v>
      </c>
      <c r="K54" s="28" t="str">
        <f>IF(初三课程表!$Z24="数学","23",IF(初三课程表!$AC24="数学","26","  "))</f>
        <v>  </v>
      </c>
      <c r="L54" s="28" t="str">
        <f>IF(初三课程表!$Z33="数学","23",IF(初三课程表!$AC33="数学","26","  "))</f>
        <v>  </v>
      </c>
      <c r="M54" s="28" t="str">
        <f>IF(初三课程表!$Z42="数学","23",IF(初三课程表!$AC42="数学","26","  "))</f>
        <v>  </v>
      </c>
      <c r="O54" s="28" t="s">
        <v>95</v>
      </c>
      <c r="P54" s="28" t="str">
        <f>IF(初三课程表!$H6="数学","5",IF(初三课程表!$Q6="数学","14","  "))</f>
        <v>5</v>
      </c>
      <c r="Q54" s="28" t="str">
        <f>IF(初三课程表!$H15="数学","5",IF(初三课程表!$Q15="数学","14","  "))</f>
        <v>  </v>
      </c>
      <c r="R54" s="28" t="str">
        <f>IF(初三课程表!$H24="数学","5",IF(初三课程表!$Q24="数学","14","  "))</f>
        <v>14</v>
      </c>
      <c r="S54" s="28" t="str">
        <f>IF(初三课程表!$H33="数学","5",IF(初三课程表!$Q33="数学","14","  "))</f>
        <v>  </v>
      </c>
      <c r="T54" s="28" t="str">
        <f>IF(初三课程表!$H42="数学","5",IF(初三课程表!$Q42="数学","14","  "))</f>
        <v>  </v>
      </c>
    </row>
    <row r="55" ht="15" customHeight="1" spans="1:20">
      <c r="A55" s="28" t="s">
        <v>96</v>
      </c>
      <c r="B55" s="28" t="str">
        <f>IF(初三课程表!$AB7="数学","25",IF(初三课程表!$AE7="数学","28","  "))</f>
        <v>  </v>
      </c>
      <c r="C55" s="28" t="str">
        <f>IF(初三课程表!$AB16="数学","25",IF(初三课程表!$AE16="数学","28","  "))</f>
        <v>  </v>
      </c>
      <c r="D55" s="28" t="str">
        <f>IF(初三课程表!$AB25="数学","25",IF(初三课程表!$AE25="数学","28","  "))</f>
        <v>  </v>
      </c>
      <c r="E55" s="28" t="str">
        <f>IF(初三课程表!$AB34="数学","25",IF(初三课程表!$AE34="数学","28","  "))</f>
        <v>  </v>
      </c>
      <c r="F55" s="28" t="str">
        <f>IF(初三课程表!$AB43="数学","25",IF(初三课程表!$AE43="数学","28","  "))</f>
        <v>  </v>
      </c>
      <c r="H55" s="28" t="s">
        <v>96</v>
      </c>
      <c r="I55" s="28" t="str">
        <f>IF(初三课程表!$Z7="数学","23",IF(初三课程表!$AC7="数学","26","  "))</f>
        <v>  </v>
      </c>
      <c r="J55" s="28" t="str">
        <f>IF(初三课程表!$Z16="数学","23",IF(初三课程表!$AC16="数学","26","  "))</f>
        <v>  </v>
      </c>
      <c r="K55" s="28" t="str">
        <f>IF(初三课程表!$Z25="数学","23",IF(初三课程表!$AC25="数学","26","  "))</f>
        <v>  </v>
      </c>
      <c r="L55" s="28" t="str">
        <f>IF(初三课程表!$Z34="数学","23",IF(初三课程表!$AC34="数学","26","  "))</f>
        <v>26</v>
      </c>
      <c r="M55" s="28" t="str">
        <f>IF(初三课程表!$Z43="数学","23",IF(初三课程表!$AC43="数学","26","  "))</f>
        <v>  </v>
      </c>
      <c r="O55" s="28" t="s">
        <v>96</v>
      </c>
      <c r="P55" s="28" t="str">
        <f>IF(初三课程表!$H7="数学","5",IF(初三课程表!$Q7="数学","14","  "))</f>
        <v>  </v>
      </c>
      <c r="Q55" s="28" t="str">
        <f>IF(初三课程表!$H16="数学","5",IF(初三课程表!$Q16="数学","14","  "))</f>
        <v>  </v>
      </c>
      <c r="R55" s="28" t="str">
        <f>IF(初三课程表!$H25="数学","5",IF(初三课程表!$Q25="数学","14","  "))</f>
        <v>  </v>
      </c>
      <c r="S55" s="28" t="str">
        <f>IF(初三课程表!$H34="数学","5",IF(初三课程表!$Q34="数学","14","  "))</f>
        <v>  </v>
      </c>
      <c r="T55" s="28" t="str">
        <f>IF(初三课程表!$H43="数学","5",IF(初三课程表!$Q43="数学","14","  "))</f>
        <v>  </v>
      </c>
    </row>
    <row r="56" ht="15" customHeight="1" spans="1:20">
      <c r="A56" s="28" t="s">
        <v>97</v>
      </c>
      <c r="B56" s="28" t="str">
        <f>IF(初三课程表!$AB8="数学","25",IF(初三课程表!$AE8="数学","28","  "))</f>
        <v>28</v>
      </c>
      <c r="C56" s="28" t="str">
        <f>IF(初三课程表!$AB17="数学","25",IF(初三课程表!$AE17="数学","28","  "))</f>
        <v>  </v>
      </c>
      <c r="D56" s="28" t="str">
        <f>IF(初三课程表!$AB26="数学","25",IF(初三课程表!$AE26="数学","28","  "))</f>
        <v>  </v>
      </c>
      <c r="E56" s="28" t="str">
        <f>IF(初三课程表!$AB35="数学","25",IF(初三课程表!$AE35="数学","28","  "))</f>
        <v>  </v>
      </c>
      <c r="F56" s="28" t="str">
        <f>IF(初三课程表!$AB44="数学","25",IF(初三课程表!$AE44="数学","28","  "))</f>
        <v>  </v>
      </c>
      <c r="H56" s="28" t="s">
        <v>97</v>
      </c>
      <c r="I56" s="28" t="str">
        <f>IF(初三课程表!$Z8="数学","23",IF(初三课程表!$AC8="数学","26","  "))</f>
        <v>  </v>
      </c>
      <c r="J56" s="28" t="str">
        <f>IF(初三课程表!$Z17="数学","23",IF(初三课程表!$AC17="数学","26","  "))</f>
        <v>  </v>
      </c>
      <c r="K56" s="28" t="str">
        <f>IF(初三课程表!$Z26="数学","23",IF(初三课程表!$AC26="数学","26","  "))</f>
        <v>  </v>
      </c>
      <c r="L56" s="28" t="str">
        <f>IF(初三课程表!$Z35="数学","23",IF(初三课程表!$AC35="数学","26","  "))</f>
        <v>  </v>
      </c>
      <c r="M56" s="28" t="str">
        <f>IF(初三课程表!$Z44="数学","23",IF(初三课程表!$AC44="数学","26","  "))</f>
        <v>  </v>
      </c>
      <c r="O56" s="28" t="s">
        <v>97</v>
      </c>
      <c r="P56" s="28" t="str">
        <f>IF(初三课程表!$H8="数学","5",IF(初三课程表!$Q8="数学","14","  "))</f>
        <v>  </v>
      </c>
      <c r="Q56" s="28" t="str">
        <f>IF(初三课程表!$H17="数学","5",IF(初三课程表!$Q17="数学","14","  "))</f>
        <v>  </v>
      </c>
      <c r="R56" s="28" t="str">
        <f>IF(初三课程表!$H26="数学","5",IF(初三课程表!$Q26="数学","14","  "))</f>
        <v>  </v>
      </c>
      <c r="S56" s="28" t="str">
        <f>IF(初三课程表!$H35="数学","5",IF(初三课程表!$Q35="数学","14","  "))</f>
        <v>  </v>
      </c>
      <c r="T56" s="28" t="str">
        <f>IF(初三课程表!$H44="数学","5",IF(初三课程表!$Q44="数学","14","  "))</f>
        <v>  </v>
      </c>
    </row>
    <row r="57" ht="15" customHeight="1" spans="1:20">
      <c r="A57" s="28" t="s">
        <v>98</v>
      </c>
      <c r="B57" s="28" t="str">
        <f>IF(初三课程表!$AB9="数学","25",IF(初三课程表!$AE9="数学","28","  "))</f>
        <v>  </v>
      </c>
      <c r="C57" s="28" t="str">
        <f>IF(初三课程表!$AB18="数学","25",IF(初三课程表!$AE18="数学","28","  "))</f>
        <v>  </v>
      </c>
      <c r="D57" s="28" t="str">
        <f>IF(初三课程表!$AB27="数学","25",IF(初三课程表!$AE27="数学","28","  "))</f>
        <v>  </v>
      </c>
      <c r="E57" s="28" t="str">
        <f>IF(初三课程表!$AB36="数学","25",IF(初三课程表!$AE36="数学","28","  "))</f>
        <v>  </v>
      </c>
      <c r="F57" s="28" t="str">
        <f>IF(初三课程表!$AB45="数学","25",IF(初三课程表!$AE45="数学","28","  "))</f>
        <v>  </v>
      </c>
      <c r="H57" s="28" t="s">
        <v>98</v>
      </c>
      <c r="I57" s="28" t="str">
        <f>IF(初三课程表!$Z9="数学","23",IF(初三课程表!$AC9="数学","26","  "))</f>
        <v>  </v>
      </c>
      <c r="J57" s="28" t="str">
        <f>IF(初三课程表!$Z18="数学","23",IF(初三课程表!$AC18="数学","26","  "))</f>
        <v>  </v>
      </c>
      <c r="K57" s="28" t="str">
        <f>IF(初三课程表!$Z27="数学","23",IF(初三课程表!$AC27="数学","26","  "))</f>
        <v>  </v>
      </c>
      <c r="L57" s="28" t="str">
        <f>IF(初三课程表!$Z36="数学","23",IF(初三课程表!$AC36="数学","26","  "))</f>
        <v>23</v>
      </c>
      <c r="M57" s="28" t="str">
        <f>IF(初三课程表!$Z45="数学","23",IF(初三课程表!$AC45="数学","26","  "))</f>
        <v>  </v>
      </c>
      <c r="O57" s="28" t="s">
        <v>98</v>
      </c>
      <c r="P57" s="28" t="str">
        <f>IF(初三课程表!$H9="数学","5",IF(初三课程表!$Q9="数学","14","  "))</f>
        <v>  </v>
      </c>
      <c r="Q57" s="28" t="str">
        <f>IF(初三课程表!$H18="数学","5",IF(初三课程表!$Q18="数学","14","  "))</f>
        <v>  </v>
      </c>
      <c r="R57" s="28" t="str">
        <f>IF(初三课程表!$H27="数学","5",IF(初三课程表!$Q27="数学","14","  "))</f>
        <v>  </v>
      </c>
      <c r="S57" s="28" t="str">
        <f>IF(初三课程表!$H36="数学","5",IF(初三课程表!$Q36="数学","14","  "))</f>
        <v>  </v>
      </c>
      <c r="T57" s="28" t="str">
        <f>IF(初三课程表!$H45="数学","5",IF(初三课程表!$Q45="数学","14","  "))</f>
        <v>  </v>
      </c>
    </row>
    <row r="58" ht="15" customHeight="1" spans="1:20">
      <c r="A58" s="28" t="s">
        <v>99</v>
      </c>
      <c r="B58" s="28" t="str">
        <f>IF(初三课程表!$AB10="数学","25",IF(初三课程表!$AE10="数学","28","  "))</f>
        <v>28</v>
      </c>
      <c r="C58" s="28" t="str">
        <f>IF(初三课程表!$AB19="数学","25",IF(初三课程表!$AE19="数学","28","  "))</f>
        <v>  </v>
      </c>
      <c r="D58" s="28" t="str">
        <f>IF(初三课程表!$AB28="数学","25",IF(初三课程表!$AE28="数学","28","  "))</f>
        <v>  </v>
      </c>
      <c r="E58" s="28" t="str">
        <f>IF(初三课程表!$AB37="数学","25",IF(初三课程表!$AE37="数学","28","  "))</f>
        <v>25</v>
      </c>
      <c r="F58" s="28" t="str">
        <f>IF(初三课程表!$AB46="数学","25",IF(初三课程表!$AE46="数学","28","  "))</f>
        <v>  </v>
      </c>
      <c r="H58" s="28" t="s">
        <v>99</v>
      </c>
      <c r="I58" s="28" t="str">
        <f>IF(初三课程表!$Z10="数学","23",IF(初三课程表!$AC10="数学","26","  "))</f>
        <v>  </v>
      </c>
      <c r="J58" s="28" t="str">
        <f>IF(初三课程表!$Z19="数学","23",IF(初三课程表!$AC19="数学","26","  "))</f>
        <v>  </v>
      </c>
      <c r="K58" s="28" t="str">
        <f>IF(初三课程表!$Z28="数学","23",IF(初三课程表!$AC28="数学","26","  "))</f>
        <v>  </v>
      </c>
      <c r="L58" s="28" t="str">
        <f>IF(初三课程表!$Z37="数学","23",IF(初三课程表!$AC37="数学","26","  "))</f>
        <v>23</v>
      </c>
      <c r="M58" s="28" t="str">
        <f>IF(初三课程表!$Z46="数学","23",IF(初三课程表!$AC46="数学","26","  "))</f>
        <v>26</v>
      </c>
      <c r="O58" s="28" t="s">
        <v>99</v>
      </c>
      <c r="P58" s="28" t="str">
        <f>IF(初三课程表!$H10="数学","5",IF(初三课程表!$Q10="数学","14","  "))</f>
        <v>  </v>
      </c>
      <c r="Q58" s="28" t="str">
        <f>IF(初三课程表!$H19="数学","5",IF(初三课程表!$Q19="数学","14","  "))</f>
        <v>14</v>
      </c>
      <c r="R58" s="28" t="str">
        <f>IF(初三课程表!$H28="数学","5",IF(初三课程表!$Q28="数学","14","  "))</f>
        <v>  </v>
      </c>
      <c r="S58" s="28" t="str">
        <f>IF(初三课程表!$H37="数学","5",IF(初三课程表!$Q37="数学","14","  "))</f>
        <v>5</v>
      </c>
      <c r="T58" s="28" t="str">
        <f>IF(初三课程表!$H46="数学","5",IF(初三课程表!$Q46="数学","14","  "))</f>
        <v>  </v>
      </c>
    </row>
    <row r="59" ht="15" customHeight="1" spans="1:20">
      <c r="A59" s="28" t="s">
        <v>100</v>
      </c>
      <c r="B59" s="28" t="str">
        <f>IF(初三课程表!$AB11="数学","25",IF(初三课程表!$AE11="数学","28","  "))</f>
        <v>  </v>
      </c>
      <c r="C59" s="28" t="str">
        <f>IF(初三课程表!$AB20="数学","25",IF(初三课程表!$AE20="数学","28","  "))</f>
        <v>  </v>
      </c>
      <c r="D59" s="28" t="str">
        <f>IF(初三课程表!$AB29="数学","25",IF(初三课程表!$AE29="数学","28","  "))</f>
        <v>  </v>
      </c>
      <c r="E59" s="28" t="str">
        <f>IF(初三课程表!$AB38="数学","25",IF(初三课程表!$AE38="数学","28","  "))</f>
        <v>  </v>
      </c>
      <c r="F59" s="28" t="str">
        <f>IF(初三课程表!$AB47="数学","25",IF(初三课程表!$AE47="数学","28","  "))</f>
        <v>  </v>
      </c>
      <c r="H59" s="28" t="s">
        <v>100</v>
      </c>
      <c r="I59" s="28" t="str">
        <f>IF(初三课程表!$Z11="数学","23",IF(初三课程表!$AC11="数学","26","  "))</f>
        <v>  </v>
      </c>
      <c r="J59" s="28" t="str">
        <f>IF(初三课程表!$Z20="数学","23",IF(初三课程表!$AC20="数学","26","  "))</f>
        <v>  </v>
      </c>
      <c r="K59" s="28" t="str">
        <f>IF(初三课程表!$Z29="数学","23",IF(初三课程表!$AC29="数学","26","  "))</f>
        <v>  </v>
      </c>
      <c r="L59" s="28" t="str">
        <f>IF(初三课程表!$Z38="数学","23",IF(初三课程表!$AC38="数学","26","  "))</f>
        <v>  </v>
      </c>
      <c r="M59" s="28" t="str">
        <f>IF(初三课程表!$Z47="数学","23",IF(初三课程表!$AC47="数学","26","  "))</f>
        <v>  </v>
      </c>
      <c r="O59" s="28" t="s">
        <v>100</v>
      </c>
      <c r="P59" s="28" t="str">
        <f>IF(初三课程表!$H11="数学","5",IF(初三课程表!$Q11="数学","14","  "))</f>
        <v>  </v>
      </c>
      <c r="Q59" s="28" t="str">
        <f>IF(初三课程表!$H20="数学","5",IF(初三课程表!$Q20="数学","14","  "))</f>
        <v>  </v>
      </c>
      <c r="R59" s="28" t="str">
        <f>IF(初三课程表!$H29="数学","5",IF(初三课程表!$Q29="数学","14","  "))</f>
        <v>  </v>
      </c>
      <c r="S59" s="28" t="str">
        <f>IF(初三课程表!$H38="数学","5",IF(初三课程表!$Q38="数学","14","  "))</f>
        <v>  </v>
      </c>
      <c r="T59" s="28" t="str">
        <f>IF(初三课程表!$H47="数学","5",IF(初三课程表!$Q47="数学","14","  "))</f>
        <v>  </v>
      </c>
    </row>
    <row r="60" ht="25" customHeight="1"/>
    <row r="61" ht="18" customHeight="1" spans="1:6">
      <c r="A61" s="34" t="s">
        <v>128</v>
      </c>
      <c r="B61" s="34"/>
      <c r="C61" s="34"/>
      <c r="D61" s="34"/>
      <c r="E61" s="34"/>
      <c r="F61" s="34"/>
    </row>
    <row r="62" ht="18" customHeight="1" spans="1:6">
      <c r="A62" s="28"/>
      <c r="B62" s="28" t="s">
        <v>52</v>
      </c>
      <c r="C62" s="28" t="s">
        <v>53</v>
      </c>
      <c r="D62" s="28" t="s">
        <v>54</v>
      </c>
      <c r="E62" s="28" t="s">
        <v>55</v>
      </c>
      <c r="F62" s="28" t="s">
        <v>56</v>
      </c>
    </row>
    <row r="63" ht="18" customHeight="1" spans="1:6">
      <c r="A63" s="28" t="s">
        <v>92</v>
      </c>
      <c r="B63" s="28" t="str">
        <f>IF(初三课程表!$W3="数学","20","")</f>
        <v>20</v>
      </c>
      <c r="C63" s="28" t="str">
        <f>IF(初三课程表!$W12="数学","20","  ")</f>
        <v>  </v>
      </c>
      <c r="D63" s="28" t="str">
        <f>IF(初三课程表!$W21="数学","20","  ")</f>
        <v>  </v>
      </c>
      <c r="E63" s="28" t="str">
        <f>IF(初三课程表!$W30="数学","20","  ")</f>
        <v>  </v>
      </c>
      <c r="F63" s="28" t="str">
        <f>IF(初三课程表!$W39="数学","20","  ")</f>
        <v>  </v>
      </c>
    </row>
    <row r="64" ht="18" customHeight="1" spans="1:6">
      <c r="A64" s="28" t="s">
        <v>93</v>
      </c>
      <c r="B64" s="28" t="str">
        <f>IF(初三课程表!$W4="数学","20","")</f>
        <v/>
      </c>
      <c r="C64" s="28" t="str">
        <f>IF(初三课程表!$W13="数学","20","  ")</f>
        <v>  </v>
      </c>
      <c r="D64" s="28" t="str">
        <f>IF(初三课程表!$W22="数学","20","  ")</f>
        <v>20</v>
      </c>
      <c r="E64" s="28" t="str">
        <f>IF(初三课程表!$W31="数学","20","  ")</f>
        <v>  </v>
      </c>
      <c r="F64" s="28" t="str">
        <f>IF(初三课程表!$W40="数学","20","  ")</f>
        <v>  </v>
      </c>
    </row>
    <row r="65" ht="18" customHeight="1" spans="1:6">
      <c r="A65" s="28" t="s">
        <v>94</v>
      </c>
      <c r="B65" s="28" t="str">
        <f>IF(初三课程表!$W5="数学","20","")</f>
        <v/>
      </c>
      <c r="C65" s="28" t="str">
        <f>IF(初三课程表!$W14="数学","20","  ")</f>
        <v>20</v>
      </c>
      <c r="D65" s="28" t="str">
        <f>IF(初三课程表!$W23="数学","20","  ")</f>
        <v>  </v>
      </c>
      <c r="E65" s="28" t="str">
        <f>IF(初三课程表!$W32="数学","20","  ")</f>
        <v>  </v>
      </c>
      <c r="F65" s="28" t="str">
        <f>IF(初三课程表!$W41="数学","20","  ")</f>
        <v>20</v>
      </c>
    </row>
    <row r="66" ht="18" customHeight="1" spans="1:6">
      <c r="A66" s="28" t="s">
        <v>95</v>
      </c>
      <c r="B66" s="28" t="str">
        <f>IF(初三课程表!$W6="数学","20","")</f>
        <v/>
      </c>
      <c r="C66" s="28" t="str">
        <f>IF(初三课程表!$W15="数学","20","  ")</f>
        <v>  </v>
      </c>
      <c r="D66" s="28" t="str">
        <f>IF(初三课程表!$W24="数学","20","  ")</f>
        <v>  </v>
      </c>
      <c r="E66" s="28" t="str">
        <f>IF(初三课程表!$W33="数学","20","  ")</f>
        <v>  </v>
      </c>
      <c r="F66" s="28" t="str">
        <f>IF(初三课程表!$W42="数学","20","  ")</f>
        <v>  </v>
      </c>
    </row>
    <row r="67" ht="18" customHeight="1" spans="1:6">
      <c r="A67" s="28" t="s">
        <v>96</v>
      </c>
      <c r="B67" s="28" t="str">
        <f>IF(初三课程表!$W7="数学","20","")</f>
        <v/>
      </c>
      <c r="C67" s="28" t="str">
        <f>IF(初三课程表!$W16="数学","20","  ")</f>
        <v>  </v>
      </c>
      <c r="D67" s="28" t="str">
        <f>IF(初三课程表!$W25="数学","20","  ")</f>
        <v>  </v>
      </c>
      <c r="E67" s="28" t="str">
        <f>IF(初三课程表!$W34="数学","20","  ")</f>
        <v>20</v>
      </c>
      <c r="F67" s="28" t="str">
        <f>IF(初三课程表!$W43="数学","20","  ")</f>
        <v>  </v>
      </c>
    </row>
    <row r="68" ht="18" customHeight="1" spans="1:6">
      <c r="A68" s="28" t="s">
        <v>97</v>
      </c>
      <c r="B68" s="28" t="str">
        <f>IF(初三课程表!$W8="数学","20","")</f>
        <v/>
      </c>
      <c r="C68" s="28" t="str">
        <f>IF(初三课程表!$W17="数学","20","  ")</f>
        <v>  </v>
      </c>
      <c r="D68" s="28" t="str">
        <f>IF(初三课程表!$W26="数学","20","  ")</f>
        <v>  </v>
      </c>
      <c r="E68" s="28" t="str">
        <f>IF(初三课程表!$W35="数学","20","  ")</f>
        <v>  </v>
      </c>
      <c r="F68" s="28" t="str">
        <f>IF(初三课程表!$W44="数学","20","  ")</f>
        <v>  </v>
      </c>
    </row>
    <row r="69" ht="18" customHeight="1" spans="1:6">
      <c r="A69" s="28" t="s">
        <v>98</v>
      </c>
      <c r="B69" s="28" t="str">
        <f>IF(初三课程表!$W9="数学","20","")</f>
        <v/>
      </c>
      <c r="C69" s="28" t="str">
        <f>IF(初三课程表!$W18="数学","20","  ")</f>
        <v>  </v>
      </c>
      <c r="D69" s="28" t="str">
        <f>IF(初三课程表!$W27="数学","20","  ")</f>
        <v>  </v>
      </c>
      <c r="E69" s="28" t="str">
        <f>IF(初三课程表!$W36="数学","20","  ")</f>
        <v>  </v>
      </c>
      <c r="F69" s="28" t="str">
        <f>IF(初三课程表!$W45="数学","20","  ")</f>
        <v>  </v>
      </c>
    </row>
    <row r="70" ht="18" customHeight="1" spans="1:6">
      <c r="A70" s="28" t="s">
        <v>99</v>
      </c>
      <c r="B70" s="28" t="str">
        <f>IF(初三课程表!$W10="数学","20","")</f>
        <v/>
      </c>
      <c r="C70" s="28" t="str">
        <f>IF(初三课程表!$W19="数学","20","  ")</f>
        <v>  </v>
      </c>
      <c r="D70" s="28" t="str">
        <f>IF(初三课程表!$W28="数学","20","  ")</f>
        <v>  </v>
      </c>
      <c r="E70" s="28" t="str">
        <f>IF(初三课程表!$W37="数学","20","  ")</f>
        <v>20</v>
      </c>
      <c r="F70" s="28" t="str">
        <f>IF(初三课程表!$W46="数学","20","  ")</f>
        <v>  </v>
      </c>
    </row>
    <row r="71" ht="18" customHeight="1" spans="1:6">
      <c r="A71" s="28" t="s">
        <v>100</v>
      </c>
      <c r="B71" s="28" t="str">
        <f>IF(初三课程表!$W11="数学","20","")</f>
        <v/>
      </c>
      <c r="C71" s="28" t="str">
        <f>IF(初三课程表!$W20="数学","20","  ")</f>
        <v>  </v>
      </c>
      <c r="D71" s="28" t="str">
        <f>IF(初三课程表!$W29="数学","20","  ")</f>
        <v>  </v>
      </c>
      <c r="E71" s="28" t="str">
        <f>IF(初三课程表!$W38="数学","20","  ")</f>
        <v>  </v>
      </c>
      <c r="F71" s="28" t="str">
        <f>IF(初三课程表!$W47="数学","20","  ")</f>
        <v>  </v>
      </c>
    </row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</sheetData>
  <sheetProtection password="F229" sheet="1" objects="1"/>
  <mergeCells count="16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  <mergeCell ref="O37:T37"/>
    <mergeCell ref="A49:F49"/>
    <mergeCell ref="H49:M49"/>
    <mergeCell ref="O49:T49"/>
    <mergeCell ref="A61:F61"/>
  </mergeCells>
  <printOptions horizontalCentered="1"/>
  <pageMargins left="0.75" right="0.75" top="0.64" bottom="0.24" header="0.35" footer="0.16"/>
  <pageSetup paperSize="9" orientation="portrait" verticalDpi="300"/>
  <headerFooter alignWithMargins="0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T154"/>
  <sheetViews>
    <sheetView zoomScale="160" zoomScaleNormal="160" topLeftCell="A44" workbookViewId="0">
      <selection activeCell="C58" sqref="C58"/>
    </sheetView>
  </sheetViews>
  <sheetFormatPr defaultColWidth="4" defaultRowHeight="10.5"/>
  <cols>
    <col min="1" max="18" width="4" style="26"/>
    <col min="19" max="19" width="3.83333333333333" style="26" customWidth="1"/>
    <col min="20" max="16384" width="4" style="26"/>
  </cols>
  <sheetData>
    <row r="1" ht="15" customHeight="1" spans="1:20">
      <c r="A1" s="34" t="s">
        <v>129</v>
      </c>
      <c r="B1" s="34"/>
      <c r="C1" s="34"/>
      <c r="D1" s="34"/>
      <c r="E1" s="34"/>
      <c r="F1" s="34"/>
      <c r="H1" s="34" t="s">
        <v>130</v>
      </c>
      <c r="I1" s="34"/>
      <c r="J1" s="34"/>
      <c r="K1" s="34"/>
      <c r="L1" s="34"/>
      <c r="M1" s="34"/>
      <c r="O1" s="34" t="s">
        <v>131</v>
      </c>
      <c r="P1" s="34"/>
      <c r="Q1" s="34"/>
      <c r="R1" s="34"/>
      <c r="S1" s="34"/>
      <c r="T1" s="34"/>
    </row>
    <row r="2" ht="15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5" customHeight="1" spans="1:20">
      <c r="A3" s="28" t="s">
        <v>92</v>
      </c>
      <c r="B3" s="28" t="str">
        <f>IF(初三课程表!$AD3="英语","27",IF(初三课程表!$W3="英语","20",""))</f>
        <v/>
      </c>
      <c r="C3" s="28" t="str">
        <f>IF(初三课程表!$AD12="英语","27",IF(初三课程表!$W12="英语","20",""))</f>
        <v/>
      </c>
      <c r="D3" s="28" t="str">
        <f>IF(初三课程表!$AD21="英语","27",IF(初三课程表!$W21="英语","20",""))</f>
        <v>20</v>
      </c>
      <c r="E3" s="28" t="str">
        <f>IF(初三课程表!$AD30="英语","27",IF(初三课程表!$W30="英语","20",""))</f>
        <v/>
      </c>
      <c r="F3" s="28" t="str">
        <f>IF(初三课程表!$AD39="英语","27",IF(初三课程表!$W39="英语","20",""))</f>
        <v>27</v>
      </c>
      <c r="H3" s="28" t="s">
        <v>92</v>
      </c>
      <c r="I3" s="28" t="str">
        <f>IF(初三课程表!$K3="英语","8",IF(初三课程表!$F3="英语","3",""))</f>
        <v/>
      </c>
      <c r="J3" s="28" t="str">
        <f>IF(初三课程表!$K12="英语","8",IF(初三课程表!$F12="英语","3",""))</f>
        <v>3</v>
      </c>
      <c r="K3" s="28" t="str">
        <f>IF(初三课程表!$K21="英语","8",IF(初三课程表!$F21="英语","3",""))</f>
        <v>3</v>
      </c>
      <c r="L3" s="28" t="str">
        <f>IF(初三课程表!$K30="英语","8",IF(初三课程表!$F30="英语","3",""))</f>
        <v/>
      </c>
      <c r="M3" s="28" t="str">
        <f>IF(初三课程表!$K39="英语","8",IF(初三课程表!$F39="英语","3",""))</f>
        <v/>
      </c>
      <c r="O3" s="28" t="s">
        <v>92</v>
      </c>
      <c r="P3" s="28" t="str">
        <f>IF(初三课程表!$N3="英语","11",IF(初三课程表!$S3="英语","16",""))</f>
        <v/>
      </c>
      <c r="Q3" s="28" t="str">
        <f>IF(初三课程表!$N12="英语","11",IF(初三课程表!$S12="英语","16",""))</f>
        <v>16</v>
      </c>
      <c r="R3" s="28" t="str">
        <f>IF(初三课程表!$N21="英语","11",IF(初三课程表!$S21="英语","16",""))</f>
        <v>16</v>
      </c>
      <c r="S3" s="28" t="str">
        <f>IF(初三课程表!$N30="英语","11",IF(初三课程表!$S30="英语","16",""))</f>
        <v/>
      </c>
      <c r="T3" s="28" t="str">
        <f>IF(初三课程表!$N39="英语","11",IF(初三课程表!$S39="英语","16",""))</f>
        <v>11</v>
      </c>
    </row>
    <row r="4" ht="15" customHeight="1" spans="1:20">
      <c r="A4" s="28" t="s">
        <v>93</v>
      </c>
      <c r="B4" s="28" t="str">
        <f>IF(初三课程表!$AD4="英语","27",IF(初三课程表!$W4="英语","20",""))</f>
        <v/>
      </c>
      <c r="C4" s="28" t="str">
        <f>IF(初三课程表!$AD13="英语","27",IF(初三课程表!$W13="英语","20",""))</f>
        <v>20</v>
      </c>
      <c r="D4" s="28" t="str">
        <f>IF(初三课程表!$AD22="英语","27",IF(初三课程表!$W22="英语","20",""))</f>
        <v/>
      </c>
      <c r="E4" s="28" t="str">
        <f>IF(初三课程表!$AD31="英语","27",IF(初三课程表!$W31="英语","20",""))</f>
        <v/>
      </c>
      <c r="F4" s="28" t="str">
        <f>IF(初三课程表!$AD40="英语","27",IF(初三课程表!$W40="英语","20",""))</f>
        <v>20</v>
      </c>
      <c r="H4" s="28" t="s">
        <v>93</v>
      </c>
      <c r="I4" s="28" t="str">
        <f>IF(初三课程表!$K4="英语","8",IF(初三课程表!$F4="英语","3",""))</f>
        <v/>
      </c>
      <c r="J4" s="28" t="str">
        <f>IF(初三课程表!$K13="英语","8",IF(初三课程表!$F13="英语","3",""))</f>
        <v>8</v>
      </c>
      <c r="K4" s="28" t="str">
        <f>IF(初三课程表!$K22="英语","8",IF(初三课程表!$F22="英语","3",""))</f>
        <v/>
      </c>
      <c r="L4" s="28" t="str">
        <f>IF(初三课程表!$K31="英语","8",IF(初三课程表!$F31="英语","3",""))</f>
        <v>3</v>
      </c>
      <c r="M4" s="28" t="str">
        <f>IF(初三课程表!$K40="英语","8",IF(初三课程表!$F40="英语","3",""))</f>
        <v>3</v>
      </c>
      <c r="O4" s="28" t="s">
        <v>93</v>
      </c>
      <c r="P4" s="28" t="str">
        <f>IF(初三课程表!$N4="英语","11",IF(初三课程表!$S4="英语","16",""))</f>
        <v/>
      </c>
      <c r="Q4" s="28" t="str">
        <f>IF(初三课程表!$N13="英语","11",IF(初三课程表!$S13="英语","16",""))</f>
        <v>11</v>
      </c>
      <c r="R4" s="28" t="str">
        <f>IF(初三课程表!$N22="英语","11",IF(初三课程表!$S22="英语","16",""))</f>
        <v/>
      </c>
      <c r="S4" s="28" t="str">
        <f>IF(初三课程表!$N31="英语","11",IF(初三课程表!$S31="英语","16",""))</f>
        <v>11</v>
      </c>
      <c r="T4" s="28" t="str">
        <f>IF(初三课程表!$N40="英语","11",IF(初三课程表!$S40="英语","16",""))</f>
        <v>16</v>
      </c>
    </row>
    <row r="5" ht="15" customHeight="1" spans="1:20">
      <c r="A5" s="28" t="s">
        <v>94</v>
      </c>
      <c r="B5" s="28" t="str">
        <f>IF(初三课程表!$AD5="英语","27",IF(初三课程表!$W5="英语","20",""))</f>
        <v/>
      </c>
      <c r="C5" s="28" t="str">
        <f>IF(初三课程表!$AD14="英语","27",IF(初三课程表!$W14="英语","20",""))</f>
        <v>27</v>
      </c>
      <c r="D5" s="28" t="str">
        <f>IF(初三课程表!$AD23="英语","27",IF(初三课程表!$W23="英语","20",""))</f>
        <v>27</v>
      </c>
      <c r="E5" s="28" t="str">
        <f>IF(初三课程表!$AD32="英语","27",IF(初三课程表!$W32="英语","20",""))</f>
        <v>27</v>
      </c>
      <c r="F5" s="28" t="str">
        <f>IF(初三课程表!$AD41="英语","27",IF(初三课程表!$W41="英语","20",""))</f>
        <v/>
      </c>
      <c r="H5" s="28" t="s">
        <v>94</v>
      </c>
      <c r="I5" s="28" t="str">
        <f>IF(初三课程表!$K5="英语","8",IF(初三课程表!$F5="英语","3",""))</f>
        <v/>
      </c>
      <c r="J5" s="28" t="str">
        <f>IF(初三课程表!$K14="英语","8",IF(初三课程表!$F14="英语","3",""))</f>
        <v/>
      </c>
      <c r="K5" s="28" t="str">
        <f>IF(初三课程表!$K23="英语","8",IF(初三课程表!$F23="英语","3",""))</f>
        <v>8</v>
      </c>
      <c r="L5" s="28" t="str">
        <f>IF(初三课程表!$K32="英语","8",IF(初三课程表!$F32="英语","3",""))</f>
        <v/>
      </c>
      <c r="M5" s="28" t="str">
        <f>IF(初三课程表!$K41="英语","8",IF(初三课程表!$F41="英语","3",""))</f>
        <v/>
      </c>
      <c r="O5" s="28" t="s">
        <v>94</v>
      </c>
      <c r="P5" s="28" t="str">
        <f>IF(初三课程表!$N5="英语","11",IF(初三课程表!$S5="英语","16",""))</f>
        <v/>
      </c>
      <c r="Q5" s="28" t="str">
        <f>IF(初三课程表!$N14="英语","11",IF(初三课程表!$S14="英语","16",""))</f>
        <v/>
      </c>
      <c r="R5" s="28" t="str">
        <f>IF(初三课程表!$N23="英语","11",IF(初三课程表!$S23="英语","16",""))</f>
        <v/>
      </c>
      <c r="S5" s="28" t="str">
        <f>IF(初三课程表!$N32="英语","11",IF(初三课程表!$S32="英语","16",""))</f>
        <v/>
      </c>
      <c r="T5" s="28" t="str">
        <f>IF(初三课程表!$N41="英语","11",IF(初三课程表!$S41="英语","16",""))</f>
        <v/>
      </c>
    </row>
    <row r="6" ht="15" customHeight="1" spans="1:20">
      <c r="A6" s="28" t="s">
        <v>95</v>
      </c>
      <c r="B6" s="28" t="str">
        <f>IF(初三课程表!$AD6="英语","27",IF(初三课程表!$W6="英语","20",""))</f>
        <v/>
      </c>
      <c r="C6" s="28" t="str">
        <f>IF(初三课程表!$AD15="英语","27",IF(初三课程表!$W15="英语","20",""))</f>
        <v/>
      </c>
      <c r="D6" s="28" t="str">
        <f>IF(初三课程表!$AD24="英语","27",IF(初三课程表!$W24="英语","20",""))</f>
        <v/>
      </c>
      <c r="E6" s="28" t="str">
        <f>IF(初三课程表!$AD33="英语","27",IF(初三课程表!$W33="英语","20",""))</f>
        <v>20</v>
      </c>
      <c r="F6" s="28" t="str">
        <f>IF(初三课程表!$AD42="英语","27",IF(初三课程表!$W42="英语","20",""))</f>
        <v/>
      </c>
      <c r="H6" s="28" t="s">
        <v>95</v>
      </c>
      <c r="I6" s="28" t="str">
        <f>IF(初三课程表!$K6="英语","8",IF(初三课程表!$F6="英语","3",""))</f>
        <v/>
      </c>
      <c r="J6" s="28" t="str">
        <f>IF(初三课程表!$K15="英语","8",IF(初三课程表!$F15="英语","3",""))</f>
        <v/>
      </c>
      <c r="K6" s="28" t="str">
        <f>IF(初三课程表!$K24="英语","8",IF(初三课程表!$F24="英语","3",""))</f>
        <v/>
      </c>
      <c r="L6" s="28" t="str">
        <f>IF(初三课程表!$K33="英语","8",IF(初三课程表!$F33="英语","3",""))</f>
        <v/>
      </c>
      <c r="M6" s="28" t="str">
        <f>IF(初三课程表!$K42="英语","8",IF(初三课程表!$F42="英语","3",""))</f>
        <v>8</v>
      </c>
      <c r="O6" s="28" t="s">
        <v>95</v>
      </c>
      <c r="P6" s="28" t="str">
        <f>IF(初三课程表!$N6="英语","11",IF(初三课程表!$S6="英语","16",""))</f>
        <v/>
      </c>
      <c r="Q6" s="28" t="str">
        <f>IF(初三课程表!$N15="英语","11",IF(初三课程表!$S15="英语","16",""))</f>
        <v/>
      </c>
      <c r="R6" s="28" t="str">
        <f>IF(初三课程表!$N24="英语","11",IF(初三课程表!$S24="英语","16",""))</f>
        <v/>
      </c>
      <c r="S6" s="28" t="str">
        <f>IF(初三课程表!$N33="英语","11",IF(初三课程表!$S33="英语","16",""))</f>
        <v/>
      </c>
      <c r="T6" s="28" t="str">
        <f>IF(初三课程表!$N42="英语","11",IF(初三课程表!$S42="英语","16",""))</f>
        <v/>
      </c>
    </row>
    <row r="7" ht="15" customHeight="1" spans="1:20">
      <c r="A7" s="28" t="s">
        <v>96</v>
      </c>
      <c r="B7" s="28" t="str">
        <f>IF(初三课程表!$AD7="英语","27",IF(初三课程表!$W7="英语","20",""))</f>
        <v>27</v>
      </c>
      <c r="C7" s="28" t="str">
        <f>IF(初三课程表!$AD16="英语","27",IF(初三课程表!$W16="英语","20",""))</f>
        <v/>
      </c>
      <c r="D7" s="28" t="str">
        <f>IF(初三课程表!$AD25="英语","27",IF(初三课程表!$W25="英语","20",""))</f>
        <v/>
      </c>
      <c r="E7" s="28" t="str">
        <f>IF(初三课程表!$AD34="英语","27",IF(初三课程表!$W34="英语","20",""))</f>
        <v/>
      </c>
      <c r="F7" s="28" t="str">
        <f>IF(初三课程表!$AD43="英语","27",IF(初三课程表!$W43="英语","20",""))</f>
        <v/>
      </c>
      <c r="H7" s="28" t="s">
        <v>96</v>
      </c>
      <c r="I7" s="28" t="str">
        <f>IF(初三课程表!$K7="英语","8",IF(初三课程表!$F7="英语","3",""))</f>
        <v>8</v>
      </c>
      <c r="J7" s="28" t="str">
        <f>IF(初三课程表!$K16="英语","8",IF(初三课程表!$F16="英语","3",""))</f>
        <v/>
      </c>
      <c r="K7" s="28" t="str">
        <f>IF(初三课程表!$K25="英语","8",IF(初三课程表!$F25="英语","3",""))</f>
        <v/>
      </c>
      <c r="L7" s="28" t="str">
        <f>IF(初三课程表!$K34="英语","8",IF(初三课程表!$F34="英语","3",""))</f>
        <v/>
      </c>
      <c r="M7" s="28" t="str">
        <f>IF(初三课程表!$K43="英语","8",IF(初三课程表!$F43="英语","3",""))</f>
        <v/>
      </c>
      <c r="O7" s="28" t="s">
        <v>96</v>
      </c>
      <c r="P7" s="28" t="str">
        <f>IF(初三课程表!$N7="英语","11",IF(初三课程表!$S7="英语","16",""))</f>
        <v>11</v>
      </c>
      <c r="Q7" s="28" t="str">
        <f>IF(初三课程表!$N16="英语","11",IF(初三课程表!$S16="英语","16",""))</f>
        <v/>
      </c>
      <c r="R7" s="28" t="str">
        <f>IF(初三课程表!$N25="英语","11",IF(初三课程表!$S25="英语","16",""))</f>
        <v>11</v>
      </c>
      <c r="S7" s="28" t="str">
        <f>IF(初三课程表!$N34="英语","11",IF(初三课程表!$S34="英语","16",""))</f>
        <v>16</v>
      </c>
      <c r="T7" s="28" t="str">
        <f>IF(初三课程表!$N43="英语","11",IF(初三课程表!$S43="英语","16",""))</f>
        <v/>
      </c>
    </row>
    <row r="8" ht="15" customHeight="1" spans="1:20">
      <c r="A8" s="28" t="s">
        <v>97</v>
      </c>
      <c r="B8" s="28" t="str">
        <f>IF(初三课程表!$AD8="英语","27",IF(初三课程表!$W8="英语","20",""))</f>
        <v>20</v>
      </c>
      <c r="C8" s="28" t="str">
        <f>IF(初三课程表!$AD17="英语","27",IF(初三课程表!$W17="英语","20",""))</f>
        <v/>
      </c>
      <c r="D8" s="28" t="str">
        <f>IF(初三课程表!$AD26="英语","27",IF(初三课程表!$W26="英语","20",""))</f>
        <v/>
      </c>
      <c r="E8" s="28" t="str">
        <f>IF(初三课程表!$AD35="英语","27",IF(初三课程表!$W35="英语","20",""))</f>
        <v/>
      </c>
      <c r="F8" s="28" t="str">
        <f>IF(初三课程表!$AD44="英语","27",IF(初三课程表!$W44="英语","20",""))</f>
        <v/>
      </c>
      <c r="H8" s="28" t="s">
        <v>97</v>
      </c>
      <c r="I8" s="28" t="str">
        <f>IF(初三课程表!$K8="英语","8",IF(初三课程表!$F8="英语","3",""))</f>
        <v>3</v>
      </c>
      <c r="J8" s="28" t="str">
        <f>IF(初三课程表!$K17="英语","8",IF(初三课程表!$F17="英语","3",""))</f>
        <v/>
      </c>
      <c r="K8" s="28" t="str">
        <f>IF(初三课程表!$K26="英语","8",IF(初三课程表!$F26="英语","3",""))</f>
        <v/>
      </c>
      <c r="L8" s="28" t="str">
        <f>IF(初三课程表!$K35="英语","8",IF(初三课程表!$F35="英语","3",""))</f>
        <v/>
      </c>
      <c r="M8" s="28" t="str">
        <f>IF(初三课程表!$K44="英语","8",IF(初三课程表!$F44="英语","3",""))</f>
        <v/>
      </c>
      <c r="O8" s="28" t="s">
        <v>97</v>
      </c>
      <c r="P8" s="28" t="str">
        <f>IF(初三课程表!$N8="英语","11",IF(初三课程表!$S8="英语","16",""))</f>
        <v>16</v>
      </c>
      <c r="Q8" s="28" t="str">
        <f>IF(初三课程表!$N17="英语","11",IF(初三课程表!$S17="英语","16",""))</f>
        <v/>
      </c>
      <c r="R8" s="28" t="str">
        <f>IF(初三课程表!$N26="英语","11",IF(初三课程表!$S26="英语","16",""))</f>
        <v/>
      </c>
      <c r="S8" s="28" t="str">
        <f>IF(初三课程表!$N35="英语","11",IF(初三课程表!$S35="英语","16",""))</f>
        <v/>
      </c>
      <c r="T8" s="28" t="str">
        <f>IF(初三课程表!$N44="英语","11",IF(初三课程表!$S44="英语","16",""))</f>
        <v/>
      </c>
    </row>
    <row r="9" ht="15" customHeight="1" spans="1:20">
      <c r="A9" s="28" t="s">
        <v>98</v>
      </c>
      <c r="B9" s="28" t="str">
        <f>IF(初三课程表!$AD9="英语","27",IF(初三课程表!$W9="英语","20",""))</f>
        <v/>
      </c>
      <c r="C9" s="28" t="str">
        <f>IF(初三课程表!$AD18="英语","27",IF(初三课程表!$W18="英语","20",""))</f>
        <v/>
      </c>
      <c r="D9" s="28" t="str">
        <f>IF(初三课程表!$AD27="英语","27",IF(初三课程表!$W27="英语","20",""))</f>
        <v/>
      </c>
      <c r="E9" s="28" t="str">
        <f>IF(初三课程表!$AD36="英语","27",IF(初三课程表!$W36="英语","20",""))</f>
        <v/>
      </c>
      <c r="F9" s="28" t="str">
        <f>IF(初三课程表!$AD45="英语","27",IF(初三课程表!$W45="英语","20",""))</f>
        <v/>
      </c>
      <c r="H9" s="28" t="s">
        <v>98</v>
      </c>
      <c r="I9" s="28" t="str">
        <f>IF(初三课程表!$K9="英语","8",IF(初三课程表!$F9="英语","3",""))</f>
        <v/>
      </c>
      <c r="J9" s="28" t="str">
        <f>IF(初三课程表!$K18="英语","8",IF(初三课程表!$F18="英语","3",""))</f>
        <v/>
      </c>
      <c r="K9" s="28" t="str">
        <f>IF(初三课程表!$K27="英语","8",IF(初三课程表!$F27="英语","3",""))</f>
        <v/>
      </c>
      <c r="L9" s="28" t="str">
        <f>IF(初三课程表!$K36="英语","8",IF(初三课程表!$F36="英语","3",""))</f>
        <v>8</v>
      </c>
      <c r="M9" s="28" t="str">
        <f>IF(初三课程表!$K45="英语","8",IF(初三课程表!$F45="英语","3",""))</f>
        <v/>
      </c>
      <c r="O9" s="28" t="s">
        <v>98</v>
      </c>
      <c r="P9" s="28" t="str">
        <f>IF(初三课程表!$N9="英语","11",IF(初三课程表!$S9="英语","16",""))</f>
        <v/>
      </c>
      <c r="Q9" s="28" t="str">
        <f>IF(初三课程表!$N18="英语","11",IF(初三课程表!$S18="英语","16",""))</f>
        <v/>
      </c>
      <c r="R9" s="28" t="str">
        <f>IF(初三课程表!$N27="英语","11",IF(初三课程表!$S27="英语","16",""))</f>
        <v/>
      </c>
      <c r="S9" s="28" t="str">
        <f>IF(初三课程表!$N36="英语","11",IF(初三课程表!$S36="英语","16",""))</f>
        <v/>
      </c>
      <c r="T9" s="28" t="str">
        <f>IF(初三课程表!$N45="英语","11",IF(初三课程表!$S45="英语","16",""))</f>
        <v/>
      </c>
    </row>
    <row r="10" ht="15" customHeight="1" spans="1:20">
      <c r="A10" s="28" t="s">
        <v>99</v>
      </c>
      <c r="B10" s="28" t="str">
        <f>IF(初三课程表!$AD10="英语","27",IF(初三课程表!$W10="英语","20",""))</f>
        <v/>
      </c>
      <c r="C10" s="28" t="str">
        <f>IF(初三课程表!$AD19="英语","27",IF(初三课程表!$W19="英语","20",""))</f>
        <v>20</v>
      </c>
      <c r="D10" s="28" t="str">
        <f>IF(初三课程表!$AD28="英语","27",IF(初三课程表!$W28="英语","20",""))</f>
        <v/>
      </c>
      <c r="E10" s="28" t="str">
        <f>IF(初三课程表!$AD37="英语","27",IF(初三课程表!$W37="英语","20",""))</f>
        <v/>
      </c>
      <c r="F10" s="28" t="str">
        <f>IF(初三课程表!$AD46="英语","27",IF(初三课程表!$W46="英语","20",""))</f>
        <v>27</v>
      </c>
      <c r="H10" s="28" t="s">
        <v>99</v>
      </c>
      <c r="I10" s="28" t="str">
        <f>IF(初三课程表!$K10="英语","8",IF(初三课程表!$F10="英语","3",""))</f>
        <v>8</v>
      </c>
      <c r="J10" s="28" t="str">
        <f>IF(初三课程表!$K19="英语","8",IF(初三课程表!$F19="英语","3",""))</f>
        <v/>
      </c>
      <c r="K10" s="28" t="str">
        <f>IF(初三课程表!$K28="英语","8",IF(初三课程表!$F28="英语","3",""))</f>
        <v>3</v>
      </c>
      <c r="L10" s="28" t="str">
        <f>IF(初三课程表!$K37="英语","8",IF(初三课程表!$F37="英语","3",""))</f>
        <v/>
      </c>
      <c r="M10" s="28" t="str">
        <f>IF(初三课程表!$K46="英语","8",IF(初三课程表!$F46="英语","3",""))</f>
        <v/>
      </c>
      <c r="O10" s="28" t="s">
        <v>99</v>
      </c>
      <c r="P10" s="28" t="str">
        <f>IF(初三课程表!$N10="英语","11",IF(初三课程表!$S10="英语","16",""))</f>
        <v/>
      </c>
      <c r="Q10" s="28" t="str">
        <f>IF(初三课程表!$N19="英语","11",IF(初三课程表!$S19="英语","16",""))</f>
        <v>16</v>
      </c>
      <c r="R10" s="28" t="str">
        <f>IF(初三课程表!$N28="英语","11",IF(初三课程表!$S28="英语","16",""))</f>
        <v/>
      </c>
      <c r="S10" s="28" t="str">
        <f>IF(初三课程表!$N37="英语","11",IF(初三课程表!$S37="英语","16",""))</f>
        <v>11</v>
      </c>
      <c r="T10" s="28" t="str">
        <f>IF(初三课程表!$N46="英语","11",IF(初三课程表!$S46="英语","16",""))</f>
        <v/>
      </c>
    </row>
    <row r="11" ht="15" customHeight="1" spans="1:20">
      <c r="A11" s="28" t="s">
        <v>100</v>
      </c>
      <c r="B11" s="28" t="str">
        <f>IF(初三课程表!$AD11="英语","27",IF(初三课程表!$W11="英语","20",""))</f>
        <v/>
      </c>
      <c r="C11" s="28" t="str">
        <f>IF(初三课程表!$AD20="英语","27",IF(初三课程表!$W20="英语","20",""))</f>
        <v/>
      </c>
      <c r="D11" s="28" t="str">
        <f>IF(初三课程表!$AD29="英语","27",IF(初三课程表!$W29="英语","20",""))</f>
        <v/>
      </c>
      <c r="E11" s="28" t="str">
        <f>IF(初三课程表!$AD38="英语","27",IF(初三课程表!$W38="英语","20",""))</f>
        <v/>
      </c>
      <c r="F11" s="28" t="str">
        <f>IF(初三课程表!$AD47="英语","27",IF(初三课程表!$W47="英语","20",""))</f>
        <v/>
      </c>
      <c r="H11" s="28" t="s">
        <v>100</v>
      </c>
      <c r="I11" s="28" t="str">
        <f>IF(初三课程表!$K11="英语","8",IF(初三课程表!$F11="英语","3",""))</f>
        <v/>
      </c>
      <c r="J11" s="28" t="str">
        <f>IF(初三课程表!$K20="英语","8",IF(初三课程表!$F20="英语","3",""))</f>
        <v/>
      </c>
      <c r="K11" s="28" t="str">
        <f>IF(初三课程表!$K29="英语","8",IF(初三课程表!$F29="英语","3",""))</f>
        <v/>
      </c>
      <c r="L11" s="28" t="str">
        <f>IF(初三课程表!$K38="英语","8",IF(初三课程表!$F38="英语","3",""))</f>
        <v/>
      </c>
      <c r="M11" s="28" t="str">
        <f>IF(初三课程表!$K47="英语","8",IF(初三课程表!$F47="英语","3",""))</f>
        <v/>
      </c>
      <c r="O11" s="28" t="s">
        <v>100</v>
      </c>
      <c r="P11" s="28" t="str">
        <f>IF(初三课程表!$N11="英语","11",IF(初三课程表!$S11="英语","16",""))</f>
        <v/>
      </c>
      <c r="Q11" s="28" t="str">
        <f>IF(初三课程表!$N20="英语","11",IF(初三课程表!$S20="英语","16",""))</f>
        <v/>
      </c>
      <c r="R11" s="28" t="str">
        <f>IF(初三课程表!$N29="英语","11",IF(初三课程表!$S29="英语","16",""))</f>
        <v/>
      </c>
      <c r="S11" s="28" t="str">
        <f>IF(初三课程表!$N38="英语","11",IF(初三课程表!$S38="英语","16",""))</f>
        <v/>
      </c>
      <c r="T11" s="28" t="str">
        <f>IF(初三课程表!$N47="英语","11",IF(初三课程表!$S47="英语","16",""))</f>
        <v/>
      </c>
    </row>
    <row r="12" ht="24" customHeight="1"/>
    <row r="13" ht="15" customHeight="1" spans="1:20">
      <c r="A13" s="34" t="s">
        <v>132</v>
      </c>
      <c r="B13" s="34"/>
      <c r="C13" s="34"/>
      <c r="D13" s="34"/>
      <c r="E13" s="34"/>
      <c r="F13" s="34"/>
      <c r="H13" s="34" t="s">
        <v>133</v>
      </c>
      <c r="I13" s="34"/>
      <c r="J13" s="34"/>
      <c r="K13" s="34"/>
      <c r="L13" s="34"/>
      <c r="M13" s="34"/>
      <c r="O13" s="34" t="s">
        <v>134</v>
      </c>
      <c r="P13" s="34"/>
      <c r="Q13" s="34"/>
      <c r="R13" s="34"/>
      <c r="S13" s="34"/>
      <c r="T13" s="34"/>
    </row>
    <row r="14" ht="15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5" customHeight="1" spans="1:20">
      <c r="A15" s="28" t="s">
        <v>92</v>
      </c>
      <c r="B15" s="28" t="str">
        <f>IF(初三课程表!E3="英语","2",IF(初三课程表!$M3="英语","10",""))</f>
        <v/>
      </c>
      <c r="C15" s="28" t="str">
        <f>IF(初三课程表!E12="英语","2",IF(初三课程表!$M12="英语","10",""))</f>
        <v>2</v>
      </c>
      <c r="D15" s="28" t="str">
        <f>IF(初三课程表!E21="英语","2",IF(初三课程表!$M21="英语","10",""))</f>
        <v>2</v>
      </c>
      <c r="E15" s="28" t="str">
        <f>IF(初三课程表!E30="英语","2",IF(初三课程表!$M30="英语","10",""))</f>
        <v>2</v>
      </c>
      <c r="F15" s="28" t="str">
        <f>IF(初三课程表!E39="英语","2",IF(初三课程表!$M39="英语","10",""))</f>
        <v>10</v>
      </c>
      <c r="H15" s="28" t="s">
        <v>92</v>
      </c>
      <c r="I15" s="28" t="str">
        <f>IF(初三课程表!$Y3="英语","22","")</f>
        <v/>
      </c>
      <c r="J15" s="28" t="str">
        <f>IF(初三课程表!$Y12="英语","22","")</f>
        <v>22</v>
      </c>
      <c r="K15" s="28" t="str">
        <f>IF(初三课程表!$Y21="英语","22","")</f>
        <v>22</v>
      </c>
      <c r="L15" s="28" t="str">
        <f>IF(初三课程表!$Y30="英语","22","")</f>
        <v/>
      </c>
      <c r="M15" s="28" t="str">
        <f>IF(初三课程表!$Y39="英语","22","")</f>
        <v/>
      </c>
      <c r="O15" s="28" t="s">
        <v>92</v>
      </c>
      <c r="P15" s="28" t="str">
        <f>IF(初三课程表!$Z3="英语","23",IF(初三课程表!$I3="英语","6","  "))</f>
        <v>  </v>
      </c>
      <c r="Q15" s="28" t="str">
        <f>IF(初三课程表!$Z12="英语","23",IF(初三课程表!$I12="英语","6","  "))</f>
        <v>23</v>
      </c>
      <c r="R15" s="28" t="str">
        <f>IF(初三课程表!$Z21="英语","23",IF(初三课程表!$I21="英语","6","  "))</f>
        <v>  </v>
      </c>
      <c r="S15" s="28" t="str">
        <f>IF(初三课程表!$Z30="英语","23",IF(初三课程表!$I30="英语","6","  "))</f>
        <v>  </v>
      </c>
      <c r="T15" s="28" t="str">
        <f>IF(初三课程表!$Z39="英语","23",IF(初三课程表!$I39="英语","6","  "))</f>
        <v>6</v>
      </c>
    </row>
    <row r="16" ht="15" customHeight="1" spans="1:20">
      <c r="A16" s="28" t="s">
        <v>93</v>
      </c>
      <c r="B16" s="28" t="str">
        <f>IF(初三课程表!E4="英语","2",IF(初三课程表!$M4="英语","10",""))</f>
        <v/>
      </c>
      <c r="C16" s="28" t="str">
        <f>IF(初三课程表!E13="英语","2",IF(初三课程表!$M13="英语","10",""))</f>
        <v/>
      </c>
      <c r="D16" s="28" t="str">
        <f>IF(初三课程表!E22="英语","2",IF(初三课程表!$M22="英语","10",""))</f>
        <v>10</v>
      </c>
      <c r="E16" s="28" t="str">
        <f>IF(初三课程表!E31="英语","2",IF(初三课程表!$M31="英语","10",""))</f>
        <v/>
      </c>
      <c r="F16" s="28" t="str">
        <f>IF(初三课程表!E40="英语","2",IF(初三课程表!$M40="英语","10",""))</f>
        <v>2</v>
      </c>
      <c r="H16" s="28" t="s">
        <v>93</v>
      </c>
      <c r="I16" s="28" t="str">
        <f>IF(初三课程表!$Y4="英语","22","")</f>
        <v/>
      </c>
      <c r="J16" s="28" t="str">
        <f>IF(初三课程表!$Y13="英语","22","")</f>
        <v/>
      </c>
      <c r="K16" s="28" t="str">
        <f>IF(初三课程表!$Y22="英语","22","")</f>
        <v/>
      </c>
      <c r="L16" s="28" t="str">
        <f>IF(初三课程表!$Y31="英语","22","")</f>
        <v>22</v>
      </c>
      <c r="M16" s="28" t="str">
        <f>IF(初三课程表!$Y40="英语","22","")</f>
        <v/>
      </c>
      <c r="O16" s="28" t="s">
        <v>93</v>
      </c>
      <c r="P16" s="28" t="str">
        <f>IF(初三课程表!$Z4="英语","23",IF(初三课程表!$I4="英语","6","  "))</f>
        <v>  </v>
      </c>
      <c r="Q16" s="28" t="str">
        <f>IF(初三课程表!$Z13="英语","23",IF(初三课程表!$I13="英语","6","  "))</f>
        <v>  </v>
      </c>
      <c r="R16" s="28" t="str">
        <f>IF(初三课程表!$Z22="英语","23",IF(初三课程表!$I22="英语","6","  "))</f>
        <v>23</v>
      </c>
      <c r="S16" s="28" t="str">
        <f>IF(初三课程表!$Z31="英语","23",IF(初三课程表!$I31="英语","6","  "))</f>
        <v>  </v>
      </c>
      <c r="T16" s="28" t="str">
        <f>IF(初三课程表!$Z40="英语","23",IF(初三课程表!$I40="英语","6","  "))</f>
        <v>23</v>
      </c>
    </row>
    <row r="17" ht="15" customHeight="1" spans="1:20">
      <c r="A17" s="28" t="s">
        <v>94</v>
      </c>
      <c r="B17" s="28" t="str">
        <f>IF(初三课程表!E5="英语","2",IF(初三课程表!$M5="英语","10",""))</f>
        <v/>
      </c>
      <c r="C17" s="28" t="str">
        <f>IF(初三课程表!E14="英语","2",IF(初三课程表!$M14="英语","10",""))</f>
        <v/>
      </c>
      <c r="D17" s="28" t="str">
        <f>IF(初三课程表!E23="英语","2",IF(初三课程表!$M23="英语","10",""))</f>
        <v/>
      </c>
      <c r="E17" s="28" t="str">
        <f>IF(初三课程表!E32="英语","2",IF(初三课程表!$M32="英语","10",""))</f>
        <v>10</v>
      </c>
      <c r="F17" s="28" t="str">
        <f>IF(初三课程表!E41="英语","2",IF(初三课程表!$M41="英语","10",""))</f>
        <v/>
      </c>
      <c r="H17" s="28" t="s">
        <v>94</v>
      </c>
      <c r="I17" s="28" t="str">
        <f>IF(初三课程表!$Y5="英语","22","")</f>
        <v/>
      </c>
      <c r="J17" s="28" t="str">
        <f>IF(初三课程表!$Y14="英语","22","")</f>
        <v/>
      </c>
      <c r="K17" s="28" t="str">
        <f>IF(初三课程表!$Y23="英语","22","")</f>
        <v/>
      </c>
      <c r="L17" s="28" t="str">
        <f>IF(初三课程表!$Y32="英语","22","")</f>
        <v/>
      </c>
      <c r="M17" s="28" t="str">
        <f>IF(初三课程表!$Y41="英语","22","")</f>
        <v>22</v>
      </c>
      <c r="O17" s="28" t="s">
        <v>94</v>
      </c>
      <c r="P17" s="28" t="str">
        <f>IF(初三课程表!$Z5="英语","23",IF(初三课程表!$I5="英语","6","  "))</f>
        <v>  </v>
      </c>
      <c r="Q17" s="28" t="str">
        <f>IF(初三课程表!$Z14="英语","23",IF(初三课程表!$I14="英语","6","  "))</f>
        <v>6</v>
      </c>
      <c r="R17" s="28" t="str">
        <f>IF(初三课程表!$Z23="英语","23",IF(初三课程表!$I23="英语","6","  "))</f>
        <v>6</v>
      </c>
      <c r="S17" s="28" t="str">
        <f>IF(初三课程表!$Z32="英语","23",IF(初三课程表!$I32="英语","6","  "))</f>
        <v>23</v>
      </c>
      <c r="T17" s="28" t="str">
        <f>IF(初三课程表!$Z41="英语","23",IF(初三课程表!$I41="英语","6","  "))</f>
        <v>  </v>
      </c>
    </row>
    <row r="18" ht="15" customHeight="1" spans="1:20">
      <c r="A18" s="28" t="s">
        <v>95</v>
      </c>
      <c r="B18" s="28" t="str">
        <f>IF(初三课程表!E6="英语","2",IF(初三课程表!$M6="英语","10",""))</f>
        <v/>
      </c>
      <c r="C18" s="28" t="str">
        <f>IF(初三课程表!E15="英语","2",IF(初三课程表!$M15="英语","10",""))</f>
        <v>10</v>
      </c>
      <c r="D18" s="28" t="str">
        <f>IF(初三课程表!E24="英语","2",IF(初三课程表!$M24="英语","10",""))</f>
        <v/>
      </c>
      <c r="E18" s="28" t="str">
        <f>IF(初三课程表!E33="英语","2",IF(初三课程表!$M33="英语","10",""))</f>
        <v/>
      </c>
      <c r="F18" s="28" t="str">
        <f>IF(初三课程表!E42="英语","2",IF(初三课程表!$M42="英语","10",""))</f>
        <v/>
      </c>
      <c r="H18" s="28" t="s">
        <v>95</v>
      </c>
      <c r="I18" s="28" t="str">
        <f>IF(初三课程表!$Y6="英语","22","")</f>
        <v/>
      </c>
      <c r="J18" s="28" t="str">
        <f>IF(初三课程表!$Y15="英语","22","")</f>
        <v/>
      </c>
      <c r="K18" s="28" t="str">
        <f>IF(初三课程表!$Y24="英语","22","")</f>
        <v/>
      </c>
      <c r="L18" s="28" t="str">
        <f>IF(初三课程表!$Y33="英语","22","")</f>
        <v/>
      </c>
      <c r="M18" s="28" t="str">
        <f>IF(初三课程表!$Y42="英语","22","")</f>
        <v/>
      </c>
      <c r="O18" s="28" t="s">
        <v>95</v>
      </c>
      <c r="P18" s="28" t="str">
        <f>IF(初三课程表!$Z6="英语","23",IF(初三课程表!$I6="英语","6","  "))</f>
        <v>  </v>
      </c>
      <c r="Q18" s="28" t="str">
        <f>IF(初三课程表!$Z15="英语","23",IF(初三课程表!$I15="英语","6","  "))</f>
        <v>  </v>
      </c>
      <c r="R18" s="28" t="str">
        <f>IF(初三课程表!$Z24="英语","23",IF(初三课程表!$I24="英语","6","  "))</f>
        <v>  </v>
      </c>
      <c r="S18" s="28" t="str">
        <f>IF(初三课程表!$Z33="英语","23",IF(初三课程表!$I33="英语","6","  "))</f>
        <v>  </v>
      </c>
      <c r="T18" s="28" t="str">
        <f>IF(初三课程表!$Z42="英语","23",IF(初三课程表!$I42="英语","6","  "))</f>
        <v>  </v>
      </c>
    </row>
    <row r="19" ht="15" customHeight="1" spans="1:20">
      <c r="A19" s="28" t="s">
        <v>96</v>
      </c>
      <c r="B19" s="28" t="str">
        <f>IF(初三课程表!E7="英语","2",IF(初三课程表!$M7="英语","10",""))</f>
        <v>10</v>
      </c>
      <c r="C19" s="28" t="str">
        <f>IF(初三课程表!E16="英语","2",IF(初三课程表!$M16="英语","10",""))</f>
        <v/>
      </c>
      <c r="D19" s="28" t="str">
        <f>IF(初三课程表!E25="英语","2",IF(初三课程表!$M25="英语","10",""))</f>
        <v/>
      </c>
      <c r="E19" s="28" t="str">
        <f>IF(初三课程表!E34="英语","2",IF(初三课程表!$M34="英语","10",""))</f>
        <v/>
      </c>
      <c r="F19" s="28" t="str">
        <f>IF(初三课程表!E43="英语","2",IF(初三课程表!$M43="英语","10",""))</f>
        <v/>
      </c>
      <c r="H19" s="28" t="s">
        <v>96</v>
      </c>
      <c r="I19" s="28" t="str">
        <f>IF(初三课程表!$Y7="英语","22","")</f>
        <v/>
      </c>
      <c r="J19" s="28" t="str">
        <f>IF(初三课程表!$Y16="英语","22","")</f>
        <v/>
      </c>
      <c r="K19" s="28" t="str">
        <f>IF(初三课程表!$Y25="英语","22","")</f>
        <v/>
      </c>
      <c r="L19" s="28" t="str">
        <f>IF(初三课程表!$Y34="英语","22","")</f>
        <v/>
      </c>
      <c r="M19" s="28" t="str">
        <f>IF(初三课程表!$Y43="英语","22","")</f>
        <v/>
      </c>
      <c r="O19" s="28" t="s">
        <v>96</v>
      </c>
      <c r="P19" s="28" t="str">
        <f>IF(初三课程表!$Z7="英语","23",IF(初三课程表!$I7="英语","6","  "))</f>
        <v>23</v>
      </c>
      <c r="Q19" s="28" t="str">
        <f>IF(初三课程表!$Z16="英语","23",IF(初三课程表!$I16="英语","6","  "))</f>
        <v>  </v>
      </c>
      <c r="R19" s="28" t="str">
        <f>IF(初三课程表!$Z25="英语","23",IF(初三课程表!$I25="英语","6","  "))</f>
        <v>  </v>
      </c>
      <c r="S19" s="28" t="str">
        <f>IF(初三课程表!$Z34="英语","23",IF(初三课程表!$I34="英语","6","  "))</f>
        <v>6</v>
      </c>
      <c r="T19" s="28" t="str">
        <f>IF(初三课程表!$Z43="英语","23",IF(初三课程表!$I43="英语","6","  "))</f>
        <v>  </v>
      </c>
    </row>
    <row r="20" ht="15" customHeight="1" spans="1:20">
      <c r="A20" s="28" t="s">
        <v>97</v>
      </c>
      <c r="B20" s="28" t="str">
        <f>IF(初三课程表!E8="英语","2",IF(初三课程表!$M8="英语","10",""))</f>
        <v>2</v>
      </c>
      <c r="C20" s="28" t="str">
        <f>IF(初三课程表!E17="英语","2",IF(初三课程表!$M17="英语","10",""))</f>
        <v/>
      </c>
      <c r="D20" s="28" t="str">
        <f>IF(初三课程表!E26="英语","2",IF(初三课程表!$M26="英语","10",""))</f>
        <v/>
      </c>
      <c r="E20" s="28" t="str">
        <f>IF(初三课程表!E35="英语","2",IF(初三课程表!$M35="英语","10",""))</f>
        <v/>
      </c>
      <c r="F20" s="28" t="str">
        <f>IF(初三课程表!E44="英语","2",IF(初三课程表!$M44="英语","10",""))</f>
        <v/>
      </c>
      <c r="H20" s="28" t="s">
        <v>97</v>
      </c>
      <c r="I20" s="28" t="str">
        <f>IF(初三课程表!$Y8="英语","22","")</f>
        <v>22</v>
      </c>
      <c r="J20" s="28" t="str">
        <f>IF(初三课程表!$Y17="英语","22","")</f>
        <v/>
      </c>
      <c r="K20" s="28" t="str">
        <f>IF(初三课程表!$Y26="英语","22","")</f>
        <v/>
      </c>
      <c r="L20" s="28" t="str">
        <f>IF(初三课程表!$Y35="英语","22","")</f>
        <v/>
      </c>
      <c r="M20" s="28" t="str">
        <f>IF(初三课程表!$Y44="英语","22","")</f>
        <v/>
      </c>
      <c r="O20" s="28" t="s">
        <v>97</v>
      </c>
      <c r="P20" s="28" t="str">
        <f>IF(初三课程表!$Z8="英语","23",IF(初三课程表!$I8="英语","6","  "))</f>
        <v>6</v>
      </c>
      <c r="Q20" s="28" t="str">
        <f>IF(初三课程表!$Z17="英语","23",IF(初三课程表!$I17="英语","6","  "))</f>
        <v>  </v>
      </c>
      <c r="R20" s="28" t="str">
        <f>IF(初三课程表!$Z26="英语","23",IF(初三课程表!$I26="英语","6","  "))</f>
        <v>  </v>
      </c>
      <c r="S20" s="28" t="str">
        <f>IF(初三课程表!$Z35="英语","23",IF(初三课程表!$I35="英语","6","  "))</f>
        <v>  </v>
      </c>
      <c r="T20" s="28" t="str">
        <f>IF(初三课程表!$Z44="英语","23",IF(初三课程表!$I44="英语","6","  "))</f>
        <v>  </v>
      </c>
    </row>
    <row r="21" ht="15" customHeight="1" spans="1:20">
      <c r="A21" s="28" t="s">
        <v>98</v>
      </c>
      <c r="B21" s="28" t="str">
        <f>IF(初三课程表!E9="英语","2",IF(初三课程表!$M9="英语","10",""))</f>
        <v/>
      </c>
      <c r="C21" s="28" t="str">
        <f>IF(初三课程表!E18="英语","2",IF(初三课程表!$M18="英语","10",""))</f>
        <v/>
      </c>
      <c r="D21" s="28" t="str">
        <f>IF(初三课程表!E27="英语","2",IF(初三课程表!$M27="英语","10",""))</f>
        <v/>
      </c>
      <c r="E21" s="28" t="str">
        <f>IF(初三课程表!E36="英语","2",IF(初三课程表!$M36="英语","10",""))</f>
        <v/>
      </c>
      <c r="F21" s="28" t="str">
        <f>IF(初三课程表!E45="英语","2",IF(初三课程表!$M45="英语","10",""))</f>
        <v/>
      </c>
      <c r="H21" s="28" t="s">
        <v>98</v>
      </c>
      <c r="I21" s="28" t="str">
        <f>IF(初三课程表!$Y9="英语","22","")</f>
        <v/>
      </c>
      <c r="J21" s="28" t="str">
        <f>IF(初三课程表!$Y18="英语","22","")</f>
        <v/>
      </c>
      <c r="K21" s="28" t="str">
        <f>IF(初三课程表!$Y27="英语","22","")</f>
        <v/>
      </c>
      <c r="L21" s="28" t="str">
        <f>IF(初三课程表!$Y36="英语","22","")</f>
        <v/>
      </c>
      <c r="M21" s="28" t="str">
        <f>IF(初三课程表!$Y45="英语","22","")</f>
        <v/>
      </c>
      <c r="O21" s="28" t="s">
        <v>98</v>
      </c>
      <c r="P21" s="28" t="str">
        <f>IF(初三课程表!$Z9="英语","23",IF(初三课程表!$I9="英语","6","  "))</f>
        <v>  </v>
      </c>
      <c r="Q21" s="28" t="str">
        <f>IF(初三课程表!$Z18="英语","23",IF(初三课程表!$I18="英语","6","  "))</f>
        <v>  </v>
      </c>
      <c r="R21" s="28" t="str">
        <f>IF(初三课程表!$Z27="英语","23",IF(初三课程表!$I27="英语","6","  "))</f>
        <v>  </v>
      </c>
      <c r="S21" s="28" t="str">
        <f>IF(初三课程表!$Z36="英语","23",IF(初三课程表!$I36="英语","6","  "))</f>
        <v>  </v>
      </c>
      <c r="T21" s="28" t="str">
        <f>IF(初三课程表!$Z45="英语","23",IF(初三课程表!$I45="英语","6","  "))</f>
        <v>  </v>
      </c>
    </row>
    <row r="22" ht="15" customHeight="1" spans="1:20">
      <c r="A22" s="28" t="s">
        <v>99</v>
      </c>
      <c r="B22" s="28" t="str">
        <f>IF(初三课程表!E10="英语","2",IF(初三课程表!$M10="英语","10",""))</f>
        <v/>
      </c>
      <c r="C22" s="28" t="str">
        <f>IF(初三课程表!E19="英语","2",IF(初三课程表!$M19="英语","10",""))</f>
        <v>2</v>
      </c>
      <c r="D22" s="28" t="str">
        <f>IF(初三课程表!E28="英语","2",IF(初三课程表!$M28="英语","10",""))</f>
        <v/>
      </c>
      <c r="E22" s="28" t="str">
        <f>IF(初三课程表!E37="英语","2",IF(初三课程表!$M37="英语","10",""))</f>
        <v>10</v>
      </c>
      <c r="F22" s="28" t="str">
        <f>IF(初三课程表!E46="英语","2",IF(初三课程表!$M46="英语","10",""))</f>
        <v/>
      </c>
      <c r="H22" s="28" t="s">
        <v>99</v>
      </c>
      <c r="I22" s="28" t="str">
        <f>IF(初三课程表!$Y10="英语","22","")</f>
        <v/>
      </c>
      <c r="J22" s="28" t="str">
        <f>IF(初三课程表!$Y19="英语","22","")</f>
        <v/>
      </c>
      <c r="K22" s="28" t="str">
        <f>IF(初三课程表!$Y28="英语","22","")</f>
        <v/>
      </c>
      <c r="L22" s="28" t="str">
        <f>IF(初三课程表!$Y37="英语","22","")</f>
        <v/>
      </c>
      <c r="M22" s="28" t="str">
        <f>IF(初三课程表!$Y46="英语","22","")</f>
        <v>22</v>
      </c>
      <c r="O22" s="28" t="s">
        <v>99</v>
      </c>
      <c r="P22" s="28" t="str">
        <f>IF(初三课程表!$Z10="英语","23",IF(初三课程表!$I10="英语","6","  "))</f>
        <v>  </v>
      </c>
      <c r="Q22" s="28" t="str">
        <f>IF(初三课程表!$Z19="英语","23",IF(初三课程表!$I19="英语","6","  "))</f>
        <v>  </v>
      </c>
      <c r="R22" s="28" t="str">
        <f>IF(初三课程表!$Z28="英语","23",IF(初三课程表!$I28="英语","6","  "))</f>
        <v>23</v>
      </c>
      <c r="S22" s="28" t="str">
        <f>IF(初三课程表!$Z37="英语","23",IF(初三课程表!$I37="英语","6","  "))</f>
        <v>6</v>
      </c>
      <c r="T22" s="28" t="str">
        <f>IF(初三课程表!$Z46="英语","23",IF(初三课程表!$I46="英语","6","  "))</f>
        <v>  </v>
      </c>
    </row>
    <row r="23" ht="15" customHeight="1" spans="1:20">
      <c r="A23" s="28" t="s">
        <v>100</v>
      </c>
      <c r="B23" s="28" t="str">
        <f>IF(初三课程表!E11="英语","2",IF(初三课程表!$M11="英语","10",""))</f>
        <v/>
      </c>
      <c r="C23" s="28" t="str">
        <f>IF(初三课程表!E20="英语","2",IF(初三课程表!$M20="英语","10",""))</f>
        <v/>
      </c>
      <c r="D23" s="28" t="str">
        <f>IF(初三课程表!E29="英语","2",IF(初三课程表!$M29="英语","10",""))</f>
        <v/>
      </c>
      <c r="E23" s="28" t="str">
        <f>IF(初三课程表!E38="英语","2",IF(初三课程表!$M38="英语","10",""))</f>
        <v/>
      </c>
      <c r="F23" s="28" t="str">
        <f>IF(初三课程表!E47="英语","2",IF(初三课程表!$M47="英语","10",""))</f>
        <v/>
      </c>
      <c r="H23" s="28" t="s">
        <v>100</v>
      </c>
      <c r="I23" s="28" t="str">
        <f>IF(初三课程表!$Y11="英语","22","")</f>
        <v/>
      </c>
      <c r="J23" s="28" t="str">
        <f>IF(初三课程表!$Y20="英语","22","")</f>
        <v/>
      </c>
      <c r="K23" s="28" t="str">
        <f>IF(初三课程表!$Y29="英语","22","")</f>
        <v/>
      </c>
      <c r="L23" s="28" t="str">
        <f>IF(初三课程表!$Y38="英语","22","")</f>
        <v/>
      </c>
      <c r="M23" s="28" t="str">
        <f>IF(初三课程表!$Y47="英语","22","")</f>
        <v/>
      </c>
      <c r="O23" s="28" t="s">
        <v>100</v>
      </c>
      <c r="P23" s="28" t="str">
        <f>IF(初三课程表!$Z11="英语","23",IF(初三课程表!$I11="英语","6","  "))</f>
        <v>  </v>
      </c>
      <c r="Q23" s="28" t="str">
        <f>IF(初三课程表!$Z20="英语","23",IF(初三课程表!$I20="英语","6","  "))</f>
        <v>  </v>
      </c>
      <c r="R23" s="28" t="str">
        <f>IF(初三课程表!$Z29="英语","23",IF(初三课程表!$I29="英语","6","  "))</f>
        <v>  </v>
      </c>
      <c r="S23" s="28" t="str">
        <f>IF(初三课程表!$Z38="英语","23",IF(初三课程表!$I38="英语","6","  "))</f>
        <v>  </v>
      </c>
      <c r="T23" s="28" t="str">
        <f>IF(初三课程表!$Z47="英语","23",IF(初三课程表!$I47="英语","6","  "))</f>
        <v>  </v>
      </c>
    </row>
    <row r="24" ht="23" customHeight="1"/>
    <row r="25" ht="15" customHeight="1" spans="1:20">
      <c r="A25" s="34" t="s">
        <v>135</v>
      </c>
      <c r="B25" s="34"/>
      <c r="C25" s="34"/>
      <c r="D25" s="34"/>
      <c r="E25" s="34"/>
      <c r="F25" s="34"/>
      <c r="H25" s="34" t="s">
        <v>136</v>
      </c>
      <c r="I25" s="34"/>
      <c r="J25" s="34"/>
      <c r="K25" s="34"/>
      <c r="L25" s="34"/>
      <c r="M25" s="34"/>
      <c r="O25" s="34" t="s">
        <v>137</v>
      </c>
      <c r="P25" s="34"/>
      <c r="Q25" s="34"/>
      <c r="R25" s="34"/>
      <c r="S25" s="34"/>
      <c r="T25" s="34"/>
    </row>
    <row r="26" ht="15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O26" s="28"/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</row>
    <row r="27" ht="15" customHeight="1" spans="1:20">
      <c r="A27" s="28" t="s">
        <v>92</v>
      </c>
      <c r="B27" s="28" t="str">
        <f>IF(初三课程表!P3="英语","13",IF(初三课程表!$T3="英语","17",""))</f>
        <v/>
      </c>
      <c r="C27" s="28" t="str">
        <f>IF(初三课程表!P12="英语","13",IF(初三课程表!$T12="英语","17",""))</f>
        <v>17</v>
      </c>
      <c r="D27" s="28" t="str">
        <f>IF(初三课程表!P21="英语","13",IF(初三课程表!$T21="英语","17",""))</f>
        <v>13</v>
      </c>
      <c r="E27" s="28" t="str">
        <f>IF(初三课程表!P30="英语","13",IF(初三课程表!$T30="英语","17",""))</f>
        <v>17</v>
      </c>
      <c r="F27" s="28" t="str">
        <f>IF(初三课程表!P39="英语","13",IF(初三课程表!$T39="英语","17",""))</f>
        <v>13</v>
      </c>
      <c r="H27" s="28" t="s">
        <v>92</v>
      </c>
      <c r="I27" s="28" t="str">
        <f>IF(初三课程表!$AA3="英语","24","")</f>
        <v/>
      </c>
      <c r="J27" s="28" t="str">
        <f>IF(初三课程表!$AA12="英语","24","")</f>
        <v/>
      </c>
      <c r="K27" s="28" t="str">
        <f>IF(初三课程表!$AA21="英语","24","")</f>
        <v/>
      </c>
      <c r="L27" s="28" t="str">
        <f>IF(初三课程表!$AA30="英语","24","")</f>
        <v/>
      </c>
      <c r="M27" s="28" t="str">
        <f>IF(初三课程表!$AA39="英语","24","")</f>
        <v>24</v>
      </c>
      <c r="O27" s="28" t="s">
        <v>92</v>
      </c>
      <c r="P27" s="28" t="str">
        <f>IF(初三课程表!L3="英语","9",IF(初三课程表!$G3="英语","4",""))</f>
        <v/>
      </c>
      <c r="Q27" s="28" t="str">
        <f>IF(初三课程表!L12="英语","9",IF(初三课程表!$G12="英语","4",""))</f>
        <v>9</v>
      </c>
      <c r="R27" s="28" t="str">
        <f>IF(初三课程表!L21="英语","9",IF(初三课程表!$G21="英语","4",""))</f>
        <v>4</v>
      </c>
      <c r="S27" s="28" t="str">
        <f>IF(初三课程表!L30="英语","9",IF(初三课程表!$G30="英语","4",""))</f>
        <v/>
      </c>
      <c r="T27" s="28" t="str">
        <f>IF(初三课程表!L39="英语","9",IF(初三课程表!$G39="英语","4",""))</f>
        <v/>
      </c>
    </row>
    <row r="28" ht="15" customHeight="1" spans="1:20">
      <c r="A28" s="28" t="s">
        <v>93</v>
      </c>
      <c r="B28" s="28" t="str">
        <f>IF(初三课程表!P4="英语","13",IF(初三课程表!$T4="英语","17",""))</f>
        <v/>
      </c>
      <c r="C28" s="28" t="str">
        <f>IF(初三课程表!P13="英语","13",IF(初三课程表!$T13="英语","17",""))</f>
        <v>13</v>
      </c>
      <c r="D28" s="28" t="str">
        <f>IF(初三课程表!P22="英语","13",IF(初三课程表!$T22="英语","17",""))</f>
        <v/>
      </c>
      <c r="E28" s="28" t="str">
        <f>IF(初三课程表!P31="英语","13",IF(初三课程表!$T31="英语","17",""))</f>
        <v/>
      </c>
      <c r="F28" s="28" t="str">
        <f>IF(初三课程表!P40="英语","13",IF(初三课程表!$T40="英语","17",""))</f>
        <v/>
      </c>
      <c r="H28" s="28" t="s">
        <v>93</v>
      </c>
      <c r="I28" s="28" t="str">
        <f>IF(初三课程表!$AA4="英语","24","")</f>
        <v/>
      </c>
      <c r="J28" s="28" t="str">
        <f>IF(初三课程表!$AA13="英语","24","")</f>
        <v/>
      </c>
      <c r="K28" s="28" t="str">
        <f>IF(初三课程表!$AA22="英语","24","")</f>
        <v>24</v>
      </c>
      <c r="L28" s="28" t="str">
        <f>IF(初三课程表!$AA31="英语","24","")</f>
        <v>24</v>
      </c>
      <c r="M28" s="28" t="str">
        <f>IF(初三课程表!$AA40="英语","24","")</f>
        <v/>
      </c>
      <c r="O28" s="28" t="s">
        <v>93</v>
      </c>
      <c r="P28" s="28" t="str">
        <f>IF(初三课程表!L4="英语","9",IF(初三课程表!$G4="英语","4",""))</f>
        <v/>
      </c>
      <c r="Q28" s="28" t="str">
        <f>IF(初三课程表!L13="英语","9",IF(初三课程表!$G13="英语","4",""))</f>
        <v/>
      </c>
      <c r="R28" s="28" t="str">
        <f>IF(初三课程表!L22="英语","9",IF(初三课程表!$G22="英语","4",""))</f>
        <v>9</v>
      </c>
      <c r="S28" s="28" t="str">
        <f>IF(初三课程表!L31="英语","9",IF(初三课程表!$G31="英语","4",""))</f>
        <v>4</v>
      </c>
      <c r="T28" s="28" t="str">
        <f>IF(初三课程表!L40="英语","9",IF(初三课程表!$G40="英语","4",""))</f>
        <v>4</v>
      </c>
    </row>
    <row r="29" ht="15" customHeight="1" spans="1:20">
      <c r="A29" s="28" t="s">
        <v>94</v>
      </c>
      <c r="B29" s="28" t="str">
        <f>IF(初三课程表!P5="英语","13",IF(初三课程表!$T5="英语","17",""))</f>
        <v/>
      </c>
      <c r="C29" s="28" t="str">
        <f>IF(初三课程表!P14="英语","13",IF(初三课程表!$T14="英语","17",""))</f>
        <v/>
      </c>
      <c r="D29" s="28" t="str">
        <f>IF(初三课程表!P23="英语","13",IF(初三课程表!$T23="英语","17",""))</f>
        <v>17</v>
      </c>
      <c r="E29" s="28" t="str">
        <f>IF(初三课程表!P32="英语","13",IF(初三课程表!$T32="英语","17",""))</f>
        <v/>
      </c>
      <c r="F29" s="28" t="str">
        <f>IF(初三课程表!P41="英语","13",IF(初三课程表!$T41="英语","17",""))</f>
        <v>17</v>
      </c>
      <c r="H29" s="28" t="s">
        <v>94</v>
      </c>
      <c r="I29" s="28" t="str">
        <f>IF(初三课程表!$AA5="英语","24","")</f>
        <v/>
      </c>
      <c r="J29" s="28" t="str">
        <f>IF(初三课程表!$AA14="英语","24","")</f>
        <v/>
      </c>
      <c r="K29" s="28" t="str">
        <f>IF(初三课程表!$AA23="英语","24","")</f>
        <v/>
      </c>
      <c r="L29" s="28" t="str">
        <f>IF(初三课程表!$AA32="英语","24","")</f>
        <v/>
      </c>
      <c r="M29" s="28" t="str">
        <f>IF(初三课程表!$AA41="英语","24","")</f>
        <v/>
      </c>
      <c r="O29" s="28" t="s">
        <v>94</v>
      </c>
      <c r="P29" s="28" t="str">
        <f>IF(初三课程表!L5="英语","9",IF(初三课程表!$G5="英语","4",""))</f>
        <v/>
      </c>
      <c r="Q29" s="28" t="str">
        <f>IF(初三课程表!L14="英语","9",IF(初三课程表!$G14="英语","4",""))</f>
        <v/>
      </c>
      <c r="R29" s="28" t="str">
        <f>IF(初三课程表!L23="英语","9",IF(初三课程表!$G23="英语","4",""))</f>
        <v/>
      </c>
      <c r="S29" s="28" t="str">
        <f>IF(初三课程表!L32="英语","9",IF(初三课程表!$G32="英语","4",""))</f>
        <v/>
      </c>
      <c r="T29" s="28" t="str">
        <f>IF(初三课程表!L41="英语","9",IF(初三课程表!$G41="英语","4",""))</f>
        <v>9</v>
      </c>
    </row>
    <row r="30" ht="15" customHeight="1" spans="1:20">
      <c r="A30" s="28" t="s">
        <v>95</v>
      </c>
      <c r="B30" s="28" t="str">
        <f>IF(初三课程表!P6="英语","13",IF(初三课程表!$T6="英语","17",""))</f>
        <v/>
      </c>
      <c r="C30" s="28" t="str">
        <f>IF(初三课程表!P15="英语","13",IF(初三课程表!$T15="英语","17",""))</f>
        <v/>
      </c>
      <c r="D30" s="28" t="str">
        <f>IF(初三课程表!P24="英语","13",IF(初三课程表!$T24="英语","17",""))</f>
        <v/>
      </c>
      <c r="E30" s="28" t="str">
        <f>IF(初三课程表!P33="英语","13",IF(初三课程表!$T33="英语","17",""))</f>
        <v/>
      </c>
      <c r="F30" s="28" t="str">
        <f>IF(初三课程表!P42="英语","13",IF(初三课程表!$T42="英语","17",""))</f>
        <v/>
      </c>
      <c r="H30" s="28" t="s">
        <v>95</v>
      </c>
      <c r="I30" s="28" t="str">
        <f>IF(初三课程表!$AA6="英语","24","")</f>
        <v/>
      </c>
      <c r="J30" s="28" t="str">
        <f>IF(初三课程表!$AA15="英语","24","")</f>
        <v/>
      </c>
      <c r="K30" s="28" t="str">
        <f>IF(初三课程表!$AA24="英语","24","")</f>
        <v/>
      </c>
      <c r="L30" s="28" t="str">
        <f>IF(初三课程表!$AA33="英语","24","")</f>
        <v/>
      </c>
      <c r="M30" s="28" t="str">
        <f>IF(初三课程表!$AA42="英语","24","")</f>
        <v/>
      </c>
      <c r="O30" s="28" t="s">
        <v>95</v>
      </c>
      <c r="P30" s="28" t="str">
        <f>IF(初三课程表!L6="英语","9",IF(初三课程表!$G6="英语","4",""))</f>
        <v/>
      </c>
      <c r="Q30" s="28" t="str">
        <f>IF(初三课程表!L15="英语","9",IF(初三课程表!$G15="英语","4",""))</f>
        <v>4</v>
      </c>
      <c r="R30" s="28" t="str">
        <f>IF(初三课程表!L24="英语","9",IF(初三课程表!$G24="英语","4",""))</f>
        <v/>
      </c>
      <c r="S30" s="28" t="str">
        <f>IF(初三课程表!L33="英语","9",IF(初三课程表!$G33="英语","4",""))</f>
        <v/>
      </c>
      <c r="T30" s="28" t="str">
        <f>IF(初三课程表!L42="英语","9",IF(初三课程表!$G42="英语","4",""))</f>
        <v/>
      </c>
    </row>
    <row r="31" ht="15" customHeight="1" spans="1:20">
      <c r="A31" s="28" t="s">
        <v>96</v>
      </c>
      <c r="B31" s="28" t="str">
        <f>IF(初三课程表!P7="英语","13",IF(初三课程表!$T7="英语","17",""))</f>
        <v>13</v>
      </c>
      <c r="C31" s="28" t="str">
        <f>IF(初三课程表!P16="英语","13",IF(初三课程表!$T16="英语","17",""))</f>
        <v/>
      </c>
      <c r="D31" s="28" t="str">
        <f>IF(初三课程表!P25="英语","13",IF(初三课程表!$T25="英语","17",""))</f>
        <v/>
      </c>
      <c r="E31" s="28" t="str">
        <f>IF(初三课程表!P34="英语","13",IF(初三课程表!$T34="英语","17",""))</f>
        <v>13</v>
      </c>
      <c r="F31" s="28" t="str">
        <f>IF(初三课程表!P43="英语","13",IF(初三课程表!$T43="英语","17",""))</f>
        <v/>
      </c>
      <c r="H31" s="28" t="s">
        <v>96</v>
      </c>
      <c r="I31" s="28" t="str">
        <f>IF(初三课程表!$AA7="英语","24","")</f>
        <v/>
      </c>
      <c r="J31" s="28" t="str">
        <f>IF(初三课程表!$AA16="英语","24","")</f>
        <v/>
      </c>
      <c r="K31" s="28" t="str">
        <f>IF(初三课程表!$AA25="英语","24","")</f>
        <v/>
      </c>
      <c r="L31" s="28" t="str">
        <f>IF(初三课程表!$AA34="英语","24","")</f>
        <v/>
      </c>
      <c r="M31" s="28" t="str">
        <f>IF(初三课程表!$AA43="英语","24","")</f>
        <v/>
      </c>
      <c r="O31" s="28" t="s">
        <v>96</v>
      </c>
      <c r="P31" s="28" t="str">
        <f>IF(初三课程表!L7="英语","9",IF(初三课程表!$G7="英语","4",""))</f>
        <v>4</v>
      </c>
      <c r="Q31" s="28" t="str">
        <f>IF(初三课程表!L16="英语","9",IF(初三课程表!$G16="英语","4",""))</f>
        <v/>
      </c>
      <c r="R31" s="28" t="str">
        <f>IF(初三课程表!L25="英语","9",IF(初三课程表!$G25="英语","4",""))</f>
        <v/>
      </c>
      <c r="S31" s="28" t="str">
        <f>IF(初三课程表!L34="英语","9",IF(初三课程表!$G34="英语","4",""))</f>
        <v>9</v>
      </c>
      <c r="T31" s="28" t="str">
        <f>IF(初三课程表!L43="英语","9",IF(初三课程表!$G43="英语","4",""))</f>
        <v/>
      </c>
    </row>
    <row r="32" ht="15" customHeight="1" spans="1:20">
      <c r="A32" s="28" t="s">
        <v>97</v>
      </c>
      <c r="B32" s="28" t="str">
        <f>IF(初三课程表!P8="英语","13",IF(初三课程表!$T8="英语","17",""))</f>
        <v>17</v>
      </c>
      <c r="C32" s="28" t="str">
        <f>IF(初三课程表!P17="英语","13",IF(初三课程表!$T17="英语","17",""))</f>
        <v/>
      </c>
      <c r="D32" s="28" t="str">
        <f>IF(初三课程表!P26="英语","13",IF(初三课程表!$T26="英语","17",""))</f>
        <v/>
      </c>
      <c r="E32" s="28" t="str">
        <f>IF(初三课程表!P35="英语","13",IF(初三课程表!$T35="英语","17",""))</f>
        <v/>
      </c>
      <c r="F32" s="28" t="str">
        <f>IF(初三课程表!P44="英语","13",IF(初三课程表!$T44="英语","17",""))</f>
        <v/>
      </c>
      <c r="H32" s="28" t="s">
        <v>97</v>
      </c>
      <c r="I32" s="28" t="str">
        <f>IF(初三课程表!$AA8="英语","24","")</f>
        <v>24</v>
      </c>
      <c r="J32" s="28" t="str">
        <f>IF(初三课程表!$AA17="英语","24","")</f>
        <v/>
      </c>
      <c r="K32" s="28" t="str">
        <f>IF(初三课程表!$AA26="英语","24","")</f>
        <v/>
      </c>
      <c r="L32" s="28" t="str">
        <f>IF(初三课程表!$AA35="英语","24","")</f>
        <v/>
      </c>
      <c r="M32" s="28" t="str">
        <f>IF(初三课程表!$AA44="英语","24","")</f>
        <v/>
      </c>
      <c r="O32" s="28" t="s">
        <v>97</v>
      </c>
      <c r="P32" s="28" t="str">
        <f>IF(初三课程表!L8="英语","9",IF(初三课程表!$G8="英语","4",""))</f>
        <v>9</v>
      </c>
      <c r="Q32" s="28" t="str">
        <f>IF(初三课程表!L17="英语","9",IF(初三课程表!$G17="英语","4",""))</f>
        <v/>
      </c>
      <c r="R32" s="28" t="str">
        <f>IF(初三课程表!L26="英语","9",IF(初三课程表!$G26="英语","4",""))</f>
        <v/>
      </c>
      <c r="S32" s="28" t="str">
        <f>IF(初三课程表!L35="英语","9",IF(初三课程表!$G35="英语","4",""))</f>
        <v/>
      </c>
      <c r="T32" s="28" t="str">
        <f>IF(初三课程表!L44="英语","9",IF(初三课程表!$G44="英语","4",""))</f>
        <v/>
      </c>
    </row>
    <row r="33" ht="15" customHeight="1" spans="1:20">
      <c r="A33" s="28" t="s">
        <v>98</v>
      </c>
      <c r="B33" s="28" t="str">
        <f>IF(初三课程表!P9="英语","13",IF(初三课程表!$T9="英语","17",""))</f>
        <v/>
      </c>
      <c r="C33" s="28" t="str">
        <f>IF(初三课程表!P18="英语","13",IF(初三课程表!$T18="英语","17",""))</f>
        <v/>
      </c>
      <c r="D33" s="28" t="str">
        <f>IF(初三课程表!P27="英语","13",IF(初三课程表!$T27="英语","17",""))</f>
        <v/>
      </c>
      <c r="E33" s="28" t="str">
        <f>IF(初三课程表!P36="英语","13",IF(初三课程表!$T36="英语","17",""))</f>
        <v/>
      </c>
      <c r="F33" s="28" t="str">
        <f>IF(初三课程表!P45="英语","13",IF(初三课程表!$T45="英语","17",""))</f>
        <v/>
      </c>
      <c r="H33" s="28" t="s">
        <v>98</v>
      </c>
      <c r="I33" s="28" t="str">
        <f>IF(初三课程表!$AA9="英语","24","")</f>
        <v/>
      </c>
      <c r="J33" s="28" t="str">
        <f>IF(初三课程表!$AA18="英语","24","")</f>
        <v>24</v>
      </c>
      <c r="K33" s="28" t="str">
        <f>IF(初三课程表!$AA27="英语","24","")</f>
        <v/>
      </c>
      <c r="L33" s="28" t="str">
        <f>IF(初三课程表!$AA36="英语","24","")</f>
        <v/>
      </c>
      <c r="M33" s="28" t="str">
        <f>IF(初三课程表!$AA45="英语","24","")</f>
        <v/>
      </c>
      <c r="O33" s="28" t="s">
        <v>98</v>
      </c>
      <c r="P33" s="28" t="str">
        <f>IF(初三课程表!L9="英语","9",IF(初三课程表!$G9="英语","4",""))</f>
        <v/>
      </c>
      <c r="Q33" s="28" t="str">
        <f>IF(初三课程表!L18="英语","9",IF(初三课程表!$G18="英语","4",""))</f>
        <v/>
      </c>
      <c r="R33" s="28" t="str">
        <f>IF(初三课程表!L27="英语","9",IF(初三课程表!$G27="英语","4",""))</f>
        <v/>
      </c>
      <c r="S33" s="28" t="str">
        <f>IF(初三课程表!L36="英语","9",IF(初三课程表!$G36="英语","4",""))</f>
        <v/>
      </c>
      <c r="T33" s="28" t="str">
        <f>IF(初三课程表!L45="英语","9",IF(初三课程表!$G45="英语","4",""))</f>
        <v/>
      </c>
    </row>
    <row r="34" ht="15" customHeight="1" spans="1:20">
      <c r="A34" s="28" t="s">
        <v>99</v>
      </c>
      <c r="B34" s="28" t="str">
        <f>IF(初三课程表!P10="英语","13",IF(初三课程表!$T10="英语","17",""))</f>
        <v/>
      </c>
      <c r="C34" s="28" t="str">
        <f>IF(初三课程表!P19="英语","13",IF(初三课程表!$T19="英语","17",""))</f>
        <v>17</v>
      </c>
      <c r="D34" s="28" t="str">
        <f>IF(初三课程表!P28="英语","13",IF(初三课程表!$T28="英语","17",""))</f>
        <v>13</v>
      </c>
      <c r="E34" s="28" t="str">
        <f>IF(初三课程表!P37="英语","13",IF(初三课程表!$T37="英语","17",""))</f>
        <v/>
      </c>
      <c r="F34" s="28" t="str">
        <f>IF(初三课程表!P46="英语","13",IF(初三课程表!$T46="英语","17",""))</f>
        <v/>
      </c>
      <c r="H34" s="28" t="s">
        <v>99</v>
      </c>
      <c r="I34" s="28" t="str">
        <f>IF(初三课程表!$AA10="英语","24","")</f>
        <v/>
      </c>
      <c r="J34" s="28" t="str">
        <f>IF(初三课程表!$AA19="英语","24","")</f>
        <v/>
      </c>
      <c r="K34" s="28" t="str">
        <f>IF(初三课程表!$AA28="英语","24","")</f>
        <v/>
      </c>
      <c r="L34" s="28" t="str">
        <f>IF(初三课程表!$AA37="英语","24","")</f>
        <v>24</v>
      </c>
      <c r="M34" s="28" t="str">
        <f>IF(初三课程表!$AA46="英语","24","")</f>
        <v/>
      </c>
      <c r="O34" s="28" t="s">
        <v>99</v>
      </c>
      <c r="P34" s="28" t="str">
        <f>IF(初三课程表!L10="英语","9",IF(初三课程表!$G10="英语","4",""))</f>
        <v>9</v>
      </c>
      <c r="Q34" s="28" t="str">
        <f>IF(初三课程表!L19="英语","9",IF(初三课程表!$G19="英语","4",""))</f>
        <v/>
      </c>
      <c r="R34" s="28" t="str">
        <f>IF(初三课程表!L28="英语","9",IF(初三课程表!$G28="英语","4",""))</f>
        <v/>
      </c>
      <c r="S34" s="28" t="str">
        <f>IF(初三课程表!L37="英语","9",IF(初三课程表!$G37="英语","4",""))</f>
        <v>4</v>
      </c>
      <c r="T34" s="28" t="str">
        <f>IF(初三课程表!L46="英语","9",IF(初三课程表!$G46="英语","4",""))</f>
        <v/>
      </c>
    </row>
    <row r="35" ht="15" customHeight="1" spans="1:20">
      <c r="A35" s="28" t="s">
        <v>100</v>
      </c>
      <c r="B35" s="28" t="str">
        <f>IF(初三课程表!P11="英语","13",IF(初三课程表!$T11="英语","17",""))</f>
        <v/>
      </c>
      <c r="C35" s="28" t="str">
        <f>IF(初三课程表!P20="英语","13",IF(初三课程表!$T20="英语","17",""))</f>
        <v/>
      </c>
      <c r="D35" s="28" t="str">
        <f>IF(初三课程表!P29="英语","13",IF(初三课程表!$T29="英语","17",""))</f>
        <v/>
      </c>
      <c r="E35" s="28" t="str">
        <f>IF(初三课程表!P38="英语","13",IF(初三课程表!$T38="英语","17",""))</f>
        <v/>
      </c>
      <c r="F35" s="28" t="str">
        <f>IF(初三课程表!P47="英语","13",IF(初三课程表!$T47="英语","17",""))</f>
        <v/>
      </c>
      <c r="H35" s="28" t="s">
        <v>100</v>
      </c>
      <c r="I35" s="28" t="str">
        <f>IF(初三课程表!$AA11="英语","24","")</f>
        <v/>
      </c>
      <c r="J35" s="28" t="str">
        <f>IF(初三课程表!$AA20="英语","24","")</f>
        <v/>
      </c>
      <c r="K35" s="28" t="str">
        <f>IF(初三课程表!$AA29="英语","24","")</f>
        <v/>
      </c>
      <c r="L35" s="28" t="str">
        <f>IF(初三课程表!$AA38="英语","24","")</f>
        <v/>
      </c>
      <c r="M35" s="28" t="str">
        <f>IF(初三课程表!$AA47="英语","24","")</f>
        <v/>
      </c>
      <c r="O35" s="28" t="s">
        <v>100</v>
      </c>
      <c r="P35" s="28" t="str">
        <f>IF(初三课程表!L11="英语","9",IF(初三课程表!$G11="英语","4",""))</f>
        <v/>
      </c>
      <c r="Q35" s="28" t="str">
        <f>IF(初三课程表!L20="英语","9",IF(初三课程表!$G20="英语","4",""))</f>
        <v/>
      </c>
      <c r="R35" s="28" t="str">
        <f>IF(初三课程表!L29="英语","9",IF(初三课程表!$G29="英语","4",""))</f>
        <v/>
      </c>
      <c r="S35" s="28" t="str">
        <f>IF(初三课程表!L38="英语","9",IF(初三课程表!$G38="英语","4",""))</f>
        <v/>
      </c>
      <c r="T35" s="28" t="str">
        <f>IF(初三课程表!L47="英语","9",IF(初三课程表!$G47="英语","4",""))</f>
        <v/>
      </c>
    </row>
    <row r="36" ht="24" customHeight="1"/>
    <row r="37" ht="15" customHeight="1" spans="1:20">
      <c r="A37" s="34" t="s">
        <v>138</v>
      </c>
      <c r="B37" s="34"/>
      <c r="C37" s="34"/>
      <c r="D37" s="34"/>
      <c r="E37" s="34"/>
      <c r="F37" s="34"/>
      <c r="H37" s="34" t="s">
        <v>139</v>
      </c>
      <c r="I37" s="34"/>
      <c r="J37" s="34"/>
      <c r="K37" s="34"/>
      <c r="L37" s="34"/>
      <c r="M37" s="34"/>
      <c r="O37" s="34" t="s">
        <v>140</v>
      </c>
      <c r="P37" s="34"/>
      <c r="Q37" s="34"/>
      <c r="R37" s="34"/>
      <c r="S37" s="34"/>
      <c r="T37" s="34"/>
    </row>
    <row r="38" ht="15" customHeight="1" spans="1:20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</row>
    <row r="39" ht="15" customHeight="1" spans="1:20">
      <c r="A39" s="28" t="s">
        <v>92</v>
      </c>
      <c r="B39" s="28" t="str">
        <f>IF(初三课程表!$AE3="英语","28",IF(初三课程表!X3="英语","21",""))</f>
        <v/>
      </c>
      <c r="C39" s="28" t="str">
        <f>IF(初三课程表!$AE12="英语","28",IF(初三课程表!X12="英语","21",""))</f>
        <v>21</v>
      </c>
      <c r="D39" s="28" t="str">
        <f>IF(初三课程表!$AE21="英语","28",IF(初三课程表!X21="英语","21",""))</f>
        <v/>
      </c>
      <c r="E39" s="28" t="str">
        <f>IF(初三课程表!$AE30="英语","28",IF(初三课程表!X30="英语","21",""))</f>
        <v/>
      </c>
      <c r="F39" s="28" t="str">
        <f>IF(初三课程表!$AE39="英语","28",IF(初三课程表!X39="英语","21",""))</f>
        <v>28</v>
      </c>
      <c r="H39" s="28" t="s">
        <v>92</v>
      </c>
      <c r="I39" s="28" t="str">
        <f>IF(初三课程表!J3="英语","7",IF(初三课程表!$D3="英语","1",""))</f>
        <v/>
      </c>
      <c r="J39" s="28" t="str">
        <f>IF(初三课程表!J12="英语","7",IF(初三课程表!$D12="英语","1",""))</f>
        <v>1</v>
      </c>
      <c r="K39" s="28" t="str">
        <f>IF(初三课程表!J21="英语","7",IF(初三课程表!$D21="英语","1",""))</f>
        <v>7</v>
      </c>
      <c r="L39" s="28" t="str">
        <f>IF(初三课程表!J30="英语","7",IF(初三课程表!$D30="英语","1",""))</f>
        <v/>
      </c>
      <c r="M39" s="28" t="str">
        <f>IF(初三课程表!J39="英语","7",IF(初三课程表!$D39="英语","1",""))</f>
        <v>7</v>
      </c>
      <c r="O39" s="28" t="s">
        <v>92</v>
      </c>
      <c r="P39" s="28" t="str">
        <f>IF(初三课程表!$V3="英语","19",IF(初三课程表!$AB3="英语","25",""))</f>
        <v/>
      </c>
      <c r="Q39" s="28" t="str">
        <f>IF(初三课程表!$V12="英语","19",IF(初三课程表!$AB12="英语","25",""))</f>
        <v>19</v>
      </c>
      <c r="R39" s="28" t="str">
        <f>IF(初三课程表!$V21="英语","19",IF(初三课程表!$AB21="英语","25",""))</f>
        <v>25</v>
      </c>
      <c r="S39" s="28" t="str">
        <f>IF(初三课程表!$V30="英语","19",IF(初三课程表!$AB30="英语","25",""))</f>
        <v/>
      </c>
      <c r="T39" s="28" t="str">
        <f>IF(初三课程表!$V39="英语","19",IF(初三课程表!$AB39="英语","25",""))</f>
        <v>19</v>
      </c>
    </row>
    <row r="40" ht="15" customHeight="1" spans="1:20">
      <c r="A40" s="28" t="s">
        <v>93</v>
      </c>
      <c r="B40" s="28" t="str">
        <f>IF(初三课程表!$AE4="英语","28",IF(初三课程表!X4="英语","21",""))</f>
        <v/>
      </c>
      <c r="C40" s="28" t="str">
        <f>IF(初三课程表!$AE13="英语","28",IF(初三课程表!X13="英语","21",""))</f>
        <v>28</v>
      </c>
      <c r="D40" s="28" t="str">
        <f>IF(初三课程表!$AE22="英语","28",IF(初三课程表!X22="英语","21",""))</f>
        <v>28</v>
      </c>
      <c r="E40" s="28" t="str">
        <f>IF(初三课程表!$AE31="英语","28",IF(初三课程表!X31="英语","21",""))</f>
        <v/>
      </c>
      <c r="F40" s="28" t="str">
        <f>IF(初三课程表!$AE40="英语","28",IF(初三课程表!X40="英语","21",""))</f>
        <v/>
      </c>
      <c r="H40" s="28" t="s">
        <v>93</v>
      </c>
      <c r="I40" s="28" t="str">
        <f>IF(初三课程表!J4="英语","7",IF(初三课程表!$D4="英语","1",""))</f>
        <v/>
      </c>
      <c r="J40" s="28" t="str">
        <f>IF(初三课程表!J13="英语","7",IF(初三课程表!$D13="英语","1",""))</f>
        <v/>
      </c>
      <c r="K40" s="28" t="str">
        <f>IF(初三课程表!J22="英语","7",IF(初三课程表!$D22="英语","1",""))</f>
        <v>1</v>
      </c>
      <c r="L40" s="28" t="str">
        <f>IF(初三课程表!J31="英语","7",IF(初三课程表!$D31="英语","1",""))</f>
        <v/>
      </c>
      <c r="M40" s="28" t="str">
        <f>IF(初三课程表!J40="英语","7",IF(初三课程表!$D40="英语","1",""))</f>
        <v/>
      </c>
      <c r="O40" s="28" t="s">
        <v>93</v>
      </c>
      <c r="P40" s="28" t="str">
        <f>IF(初三课程表!$V4="英语","19",IF(初三课程表!$AB4="英语","25",""))</f>
        <v/>
      </c>
      <c r="Q40" s="28" t="str">
        <f>IF(初三课程表!$V13="英语","19",IF(初三课程表!$AB13="英语","25",""))</f>
        <v/>
      </c>
      <c r="R40" s="28" t="str">
        <f>IF(初三课程表!$V22="英语","19",IF(初三课程表!$AB22="英语","25",""))</f>
        <v/>
      </c>
      <c r="S40" s="28" t="str">
        <f>IF(初三课程表!$V31="英语","19",IF(初三课程表!$AB31="英语","25",""))</f>
        <v>19</v>
      </c>
      <c r="T40" s="28" t="str">
        <f>IF(初三课程表!$V40="英语","19",IF(初三课程表!$AB40="英语","25",""))</f>
        <v>25</v>
      </c>
    </row>
    <row r="41" ht="15" customHeight="1" spans="1:20">
      <c r="A41" s="28" t="s">
        <v>94</v>
      </c>
      <c r="B41" s="28" t="str">
        <f>IF(初三课程表!$AE5="英语","28",IF(初三课程表!X5="英语","21",""))</f>
        <v/>
      </c>
      <c r="C41" s="28" t="str">
        <f>IF(初三课程表!$AE14="英语","28",IF(初三课程表!X14="英语","21",""))</f>
        <v/>
      </c>
      <c r="D41" s="28" t="str">
        <f>IF(初三课程表!$AE23="英语","28",IF(初三课程表!X23="英语","21",""))</f>
        <v>21</v>
      </c>
      <c r="E41" s="28" t="str">
        <f>IF(初三课程表!$AE32="英语","28",IF(初三课程表!X32="英语","21",""))</f>
        <v>28</v>
      </c>
      <c r="F41" s="28" t="str">
        <f>IF(初三课程表!$AE41="英语","28",IF(初三课程表!X41="英语","21",""))</f>
        <v/>
      </c>
      <c r="H41" s="28" t="s">
        <v>94</v>
      </c>
      <c r="I41" s="28" t="str">
        <f>IF(初三课程表!J5="英语","7",IF(初三课程表!$D5="英语","1",""))</f>
        <v/>
      </c>
      <c r="J41" s="28" t="str">
        <f>IF(初三课程表!J14="英语","7",IF(初三课程表!$D14="英语","1",""))</f>
        <v/>
      </c>
      <c r="K41" s="28" t="str">
        <f>IF(初三课程表!J23="英语","7",IF(初三课程表!$D23="英语","1",""))</f>
        <v/>
      </c>
      <c r="L41" s="28" t="str">
        <f>IF(初三课程表!J32="英语","7",IF(初三课程表!$D32="英语","1",""))</f>
        <v>7</v>
      </c>
      <c r="M41" s="28" t="str">
        <f>IF(初三课程表!J41="英语","7",IF(初三课程表!$D41="英语","1",""))</f>
        <v>1</v>
      </c>
      <c r="O41" s="28" t="s">
        <v>94</v>
      </c>
      <c r="P41" s="28" t="str">
        <f>IF(初三课程表!$V5="英语","19",IF(初三课程表!$AB5="英语","25",""))</f>
        <v/>
      </c>
      <c r="Q41" s="28" t="str">
        <f>IF(初三课程表!$V14="英语","19",IF(初三课程表!$AB14="英语","25",""))</f>
        <v/>
      </c>
      <c r="R41" s="28" t="str">
        <f>IF(初三课程表!$V23="英语","19",IF(初三课程表!$AB23="英语","25",""))</f>
        <v>19</v>
      </c>
      <c r="S41" s="28" t="str">
        <f>IF(初三课程表!$V32="英语","19",IF(初三课程表!$AB32="英语","25",""))</f>
        <v>25</v>
      </c>
      <c r="T41" s="28" t="str">
        <f>IF(初三课程表!$V41="英语","19",IF(初三课程表!$AB41="英语","25",""))</f>
        <v/>
      </c>
    </row>
    <row r="42" ht="15" customHeight="1" spans="1:20">
      <c r="A42" s="28" t="s">
        <v>95</v>
      </c>
      <c r="B42" s="28" t="str">
        <f>IF(初三课程表!$AE6="英语","28",IF(初三课程表!X6="英语","21",""))</f>
        <v/>
      </c>
      <c r="C42" s="28" t="str">
        <f>IF(初三课程表!$AE15="英语","28",IF(初三课程表!X15="英语","21",""))</f>
        <v/>
      </c>
      <c r="D42" s="28" t="str">
        <f>IF(初三课程表!$AE24="英语","28",IF(初三课程表!X24="英语","21",""))</f>
        <v/>
      </c>
      <c r="E42" s="28" t="str">
        <f>IF(初三课程表!$AE33="英语","28",IF(初三课程表!X33="英语","21",""))</f>
        <v/>
      </c>
      <c r="F42" s="28" t="str">
        <f>IF(初三课程表!$AE42="英语","28",IF(初三课程表!X42="英语","21",""))</f>
        <v>21</v>
      </c>
      <c r="H42" s="28" t="s">
        <v>95</v>
      </c>
      <c r="I42" s="28" t="str">
        <f>IF(初三课程表!J6="英语","7",IF(初三课程表!$D6="英语","1",""))</f>
        <v/>
      </c>
      <c r="J42" s="28" t="str">
        <f>IF(初三课程表!J15="英语","7",IF(初三课程表!$D15="英语","1",""))</f>
        <v>7</v>
      </c>
      <c r="K42" s="28" t="str">
        <f>IF(初三课程表!J24="英语","7",IF(初三课程表!$D24="英语","1",""))</f>
        <v/>
      </c>
      <c r="L42" s="28" t="str">
        <f>IF(初三课程表!J33="英语","7",IF(初三课程表!$D33="英语","1",""))</f>
        <v/>
      </c>
      <c r="M42" s="28" t="str">
        <f>IF(初三课程表!J42="英语","7",IF(初三课程表!$D42="英语","1",""))</f>
        <v/>
      </c>
      <c r="O42" s="28" t="s">
        <v>95</v>
      </c>
      <c r="P42" s="28" t="str">
        <f>IF(初三课程表!$V6="英语","19",IF(初三课程表!$AB6="英语","25",""))</f>
        <v/>
      </c>
      <c r="Q42" s="28" t="str">
        <f>IF(初三课程表!$V15="英语","19",IF(初三课程表!$AB15="英语","25",""))</f>
        <v/>
      </c>
      <c r="R42" s="28" t="str">
        <f>IF(初三课程表!$V24="英语","19",IF(初三课程表!$AB24="英语","25",""))</f>
        <v/>
      </c>
      <c r="S42" s="28" t="str">
        <f>IF(初三课程表!$V33="英语","19",IF(初三课程表!$AB33="英语","25",""))</f>
        <v/>
      </c>
      <c r="T42" s="28" t="str">
        <f>IF(初三课程表!$V42="英语","19",IF(初三课程表!$AB42="英语","25",""))</f>
        <v/>
      </c>
    </row>
    <row r="43" ht="15" customHeight="1" spans="1:20">
      <c r="A43" s="28" t="s">
        <v>96</v>
      </c>
      <c r="B43" s="28" t="str">
        <f>IF(初三课程表!$AE7="英语","28",IF(初三课程表!X7="英语","21",""))</f>
        <v>28</v>
      </c>
      <c r="C43" s="28" t="str">
        <f>IF(初三课程表!$AE16="英语","28",IF(初三课程表!X16="英语","21",""))</f>
        <v/>
      </c>
      <c r="D43" s="28" t="str">
        <f>IF(初三课程表!$AE25="英语","28",IF(初三课程表!X25="英语","21",""))</f>
        <v/>
      </c>
      <c r="E43" s="28" t="str">
        <f>IF(初三课程表!$AE34="英语","28",IF(初三课程表!X34="英语","21",""))</f>
        <v>21</v>
      </c>
      <c r="F43" s="28" t="str">
        <f>IF(初三课程表!$AE43="英语","28",IF(初三课程表!X43="英语","21",""))</f>
        <v/>
      </c>
      <c r="H43" s="28" t="s">
        <v>96</v>
      </c>
      <c r="I43" s="28" t="str">
        <f>IF(初三课程表!J7="英语","7",IF(初三课程表!$D7="英语","1",""))</f>
        <v>7</v>
      </c>
      <c r="J43" s="28" t="str">
        <f>IF(初三课程表!J16="英语","7",IF(初三课程表!$D16="英语","1",""))</f>
        <v/>
      </c>
      <c r="K43" s="28" t="str">
        <f>IF(初三课程表!J25="英语","7",IF(初三课程表!$D25="英语","1",""))</f>
        <v/>
      </c>
      <c r="L43" s="28" t="str">
        <f>IF(初三课程表!J34="英语","7",IF(初三课程表!$D34="英语","1",""))</f>
        <v/>
      </c>
      <c r="M43" s="28" t="str">
        <f>IF(初三课程表!J43="英语","7",IF(初三课程表!$D43="英语","1",""))</f>
        <v/>
      </c>
      <c r="O43" s="28" t="s">
        <v>96</v>
      </c>
      <c r="P43" s="28" t="str">
        <f>IF(初三课程表!$V7="英语","19",IF(初三课程表!$AB7="英语","25",""))</f>
        <v>25</v>
      </c>
      <c r="Q43" s="28" t="str">
        <f>IF(初三课程表!$V16="英语","19",IF(初三课程表!$AB16="英语","25",""))</f>
        <v/>
      </c>
      <c r="R43" s="28" t="str">
        <f>IF(初三课程表!$V25="英语","19",IF(初三课程表!$AB25="英语","25",""))</f>
        <v/>
      </c>
      <c r="S43" s="28" t="str">
        <f>IF(初三课程表!$V34="英语","19",IF(初三课程表!$AB34="英语","25",""))</f>
        <v/>
      </c>
      <c r="T43" s="28" t="str">
        <f>IF(初三课程表!$V43="英语","19",IF(初三课程表!$AB43="英语","25",""))</f>
        <v/>
      </c>
    </row>
    <row r="44" ht="15" customHeight="1" spans="1:20">
      <c r="A44" s="28" t="s">
        <v>97</v>
      </c>
      <c r="B44" s="28" t="str">
        <f>IF(初三课程表!$AE8="英语","28",IF(初三课程表!X8="英语","21",""))</f>
        <v>21</v>
      </c>
      <c r="C44" s="28" t="str">
        <f>IF(初三课程表!$AE17="英语","28",IF(初三课程表!X17="英语","21",""))</f>
        <v/>
      </c>
      <c r="D44" s="28" t="str">
        <f>IF(初三课程表!$AE26="英语","28",IF(初三课程表!X26="英语","21",""))</f>
        <v/>
      </c>
      <c r="E44" s="28" t="str">
        <f>IF(初三课程表!$AE35="英语","28",IF(初三课程表!X35="英语","21",""))</f>
        <v/>
      </c>
      <c r="F44" s="28" t="str">
        <f>IF(初三课程表!$AE44="英语","28",IF(初三课程表!X44="英语","21",""))</f>
        <v/>
      </c>
      <c r="H44" s="28" t="s">
        <v>97</v>
      </c>
      <c r="I44" s="28" t="str">
        <f>IF(初三课程表!J8="英语","7",IF(初三课程表!$D8="英语","1",""))</f>
        <v>1</v>
      </c>
      <c r="J44" s="28" t="str">
        <f>IF(初三课程表!J17="英语","7",IF(初三课程表!$D17="英语","1",""))</f>
        <v/>
      </c>
      <c r="K44" s="28" t="str">
        <f>IF(初三课程表!J26="英语","7",IF(初三课程表!$D26="英语","1",""))</f>
        <v/>
      </c>
      <c r="L44" s="28" t="str">
        <f>IF(初三课程表!J35="英语","7",IF(初三课程表!$D35="英语","1",""))</f>
        <v>1</v>
      </c>
      <c r="M44" s="28" t="str">
        <f>IF(初三课程表!J44="英语","7",IF(初三课程表!$D44="英语","1",""))</f>
        <v/>
      </c>
      <c r="O44" s="28" t="s">
        <v>97</v>
      </c>
      <c r="P44" s="28" t="str">
        <f>IF(初三课程表!$V8="英语","19",IF(初三课程表!$AB8="英语","25",""))</f>
        <v>19</v>
      </c>
      <c r="Q44" s="28" t="str">
        <f>IF(初三课程表!$V17="英语","19",IF(初三课程表!$AB17="英语","25",""))</f>
        <v/>
      </c>
      <c r="R44" s="28" t="str">
        <f>IF(初三课程表!$V26="英语","19",IF(初三课程表!$AB26="英语","25",""))</f>
        <v/>
      </c>
      <c r="S44" s="28" t="str">
        <f>IF(初三课程表!$V35="英语","19",IF(初三课程表!$AB35="英语","25",""))</f>
        <v/>
      </c>
      <c r="T44" s="28" t="str">
        <f>IF(初三课程表!$V44="英语","19",IF(初三课程表!$AB44="英语","25",""))</f>
        <v/>
      </c>
    </row>
    <row r="45" ht="15" customHeight="1" spans="1:20">
      <c r="A45" s="28" t="s">
        <v>98</v>
      </c>
      <c r="B45" s="28" t="str">
        <f>IF(初三课程表!$AE9="英语","28",IF(初三课程表!X9="英语","21",""))</f>
        <v/>
      </c>
      <c r="C45" s="28" t="str">
        <f>IF(初三课程表!$AE18="英语","28",IF(初三课程表!X18="英语","21",""))</f>
        <v/>
      </c>
      <c r="D45" s="28" t="str">
        <f>IF(初三课程表!$AE27="英语","28",IF(初三课程表!X27="英语","21",""))</f>
        <v/>
      </c>
      <c r="E45" s="28" t="str">
        <f>IF(初三课程表!$AE36="英语","28",IF(初三课程表!X36="英语","21",""))</f>
        <v/>
      </c>
      <c r="F45" s="28" t="str">
        <f>IF(初三课程表!$AE45="英语","28",IF(初三课程表!X45="英语","21",""))</f>
        <v/>
      </c>
      <c r="H45" s="28" t="s">
        <v>98</v>
      </c>
      <c r="I45" s="28" t="str">
        <f>IF(初三课程表!J9="英语","7",IF(初三课程表!$D9="英语","1",""))</f>
        <v/>
      </c>
      <c r="J45" s="28" t="str">
        <f>IF(初三课程表!J18="英语","7",IF(初三课程表!$D18="英语","1",""))</f>
        <v/>
      </c>
      <c r="K45" s="28" t="str">
        <f>IF(初三课程表!J27="英语","7",IF(初三课程表!$D27="英语","1",""))</f>
        <v/>
      </c>
      <c r="L45" s="28" t="str">
        <f>IF(初三课程表!J36="英语","7",IF(初三课程表!$D36="英语","1",""))</f>
        <v/>
      </c>
      <c r="M45" s="28" t="str">
        <f>IF(初三课程表!J45="英语","7",IF(初三课程表!$D45="英语","1",""))</f>
        <v/>
      </c>
      <c r="O45" s="28" t="s">
        <v>98</v>
      </c>
      <c r="P45" s="28" t="str">
        <f>IF(初三课程表!$V9="英语","19",IF(初三课程表!$AB9="英语","25",""))</f>
        <v/>
      </c>
      <c r="Q45" s="28" t="str">
        <f>IF(初三课程表!$V18="英语","19",IF(初三课程表!$AB18="英语","25",""))</f>
        <v>25</v>
      </c>
      <c r="R45" s="28" t="str">
        <f>IF(初三课程表!$V27="英语","19",IF(初三课程表!$AB27="英语","25",""))</f>
        <v/>
      </c>
      <c r="S45" s="28" t="str">
        <f>IF(初三课程表!$V36="英语","19",IF(初三课程表!$AB36="英语","25",""))</f>
        <v/>
      </c>
      <c r="T45" s="28" t="str">
        <f>IF(初三课程表!$V45="英语","19",IF(初三课程表!$AB45="英语","25",""))</f>
        <v/>
      </c>
    </row>
    <row r="46" ht="15" customHeight="1" spans="1:20">
      <c r="A46" s="28" t="s">
        <v>99</v>
      </c>
      <c r="B46" s="28" t="str">
        <f>IF(初三课程表!$AE10="英语","28",IF(初三课程表!X10="英语","21",""))</f>
        <v/>
      </c>
      <c r="C46" s="28" t="str">
        <f>IF(初三课程表!$AE19="英语","28",IF(初三课程表!X19="英语","21",""))</f>
        <v>21</v>
      </c>
      <c r="D46" s="28" t="str">
        <f>IF(初三课程表!$AE28="英语","28",IF(初三课程表!X28="英语","21",""))</f>
        <v/>
      </c>
      <c r="E46" s="28" t="str">
        <f>IF(初三课程表!$AE37="英语","28",IF(初三课程表!X37="英语","21",""))</f>
        <v/>
      </c>
      <c r="F46" s="28" t="str">
        <f>IF(初三课程表!$AE46="英语","28",IF(初三课程表!X46="英语","21",""))</f>
        <v>28</v>
      </c>
      <c r="H46" s="28" t="s">
        <v>99</v>
      </c>
      <c r="I46" s="28" t="str">
        <f>IF(初三课程表!J10="英语","7",IF(初三课程表!$D10="英语","1",""))</f>
        <v>7</v>
      </c>
      <c r="J46" s="28" t="str">
        <f>IF(初三课程表!J19="英语","7",IF(初三课程表!$D19="英语","1",""))</f>
        <v/>
      </c>
      <c r="K46" s="28" t="str">
        <f>IF(初三课程表!J28="英语","7",IF(初三课程表!$D28="英语","1",""))</f>
        <v>1</v>
      </c>
      <c r="L46" s="28" t="str">
        <f>IF(初三课程表!J37="英语","7",IF(初三课程表!$D37="英语","1",""))</f>
        <v/>
      </c>
      <c r="M46" s="28" t="str">
        <f>IF(初三课程表!J46="英语","7",IF(初三课程表!$D46="英语","1",""))</f>
        <v/>
      </c>
      <c r="O46" s="28" t="s">
        <v>99</v>
      </c>
      <c r="P46" s="28" t="str">
        <f>IF(初三课程表!$V10="英语","19",IF(初三课程表!$AB10="英语","25",""))</f>
        <v>19</v>
      </c>
      <c r="Q46" s="28" t="str">
        <f>IF(初三课程表!$V19="英语","19",IF(初三课程表!$AB19="英语","25",""))</f>
        <v/>
      </c>
      <c r="R46" s="28" t="str">
        <f>IF(初三课程表!$V28="英语","19",IF(初三课程表!$AB28="英语","25",""))</f>
        <v/>
      </c>
      <c r="S46" s="28" t="str">
        <f>IF(初三课程表!$V37="英语","19",IF(初三课程表!$AB37="英语","25",""))</f>
        <v/>
      </c>
      <c r="T46" s="28" t="str">
        <f>IF(初三课程表!$V46="英语","19",IF(初三课程表!$AB46="英语","25",""))</f>
        <v>25</v>
      </c>
    </row>
    <row r="47" ht="15" customHeight="1" spans="1:20">
      <c r="A47" s="28" t="s">
        <v>100</v>
      </c>
      <c r="B47" s="28" t="str">
        <f>IF(初三课程表!$AE11="英语","28",IF(初三课程表!X11="英语","21",""))</f>
        <v/>
      </c>
      <c r="C47" s="28" t="str">
        <f>IF(初三课程表!$AE20="英语","28",IF(初三课程表!X20="英语","21",""))</f>
        <v/>
      </c>
      <c r="D47" s="28" t="str">
        <f>IF(初三课程表!$AE29="英语","28",IF(初三课程表!X29="英语","21",""))</f>
        <v/>
      </c>
      <c r="E47" s="28" t="str">
        <f>IF(初三课程表!$AE38="英语","28",IF(初三课程表!X38="英语","21",""))</f>
        <v/>
      </c>
      <c r="F47" s="28" t="str">
        <f>IF(初三课程表!$AE47="英语","28",IF(初三课程表!X47="英语","21",""))</f>
        <v/>
      </c>
      <c r="H47" s="28" t="s">
        <v>100</v>
      </c>
      <c r="I47" s="28" t="str">
        <f>IF(初三课程表!J11="英语","7",IF(初三课程表!$D11="英语","1",""))</f>
        <v/>
      </c>
      <c r="J47" s="28" t="str">
        <f>IF(初三课程表!J20="英语","7",IF(初三课程表!$D20="英语","1",""))</f>
        <v/>
      </c>
      <c r="K47" s="28" t="str">
        <f>IF(初三课程表!J29="英语","7",IF(初三课程表!$D29="英语","1",""))</f>
        <v/>
      </c>
      <c r="L47" s="28" t="str">
        <f>IF(初三课程表!J38="英语","7",IF(初三课程表!$D38="英语","1",""))</f>
        <v/>
      </c>
      <c r="M47" s="28" t="str">
        <f>IF(初三课程表!J47="英语","7",IF(初三课程表!$D47="英语","1",""))</f>
        <v/>
      </c>
      <c r="O47" s="28" t="s">
        <v>100</v>
      </c>
      <c r="P47" s="28" t="str">
        <f>IF(初三课程表!$V11="英语","19",IF(初三课程表!$AB11="英语","25",""))</f>
        <v/>
      </c>
      <c r="Q47" s="28" t="str">
        <f>IF(初三课程表!$V20="英语","19",IF(初三课程表!$AB20="英语","25",""))</f>
        <v/>
      </c>
      <c r="R47" s="28" t="str">
        <f>IF(初三课程表!$V29="英语","19",IF(初三课程表!$AB29="英语","25",""))</f>
        <v/>
      </c>
      <c r="S47" s="28" t="str">
        <f>IF(初三课程表!$V38="英语","19",IF(初三课程表!$AB38="英语","25",""))</f>
        <v/>
      </c>
      <c r="T47" s="28" t="str">
        <f>IF(初三课程表!$V47="英语","19",IF(初三课程表!$AB47="英语","25",""))</f>
        <v/>
      </c>
    </row>
    <row r="48" ht="25" customHeight="1"/>
    <row r="49" ht="19.5" customHeight="1" spans="1:20">
      <c r="A49" s="34" t="s">
        <v>141</v>
      </c>
      <c r="B49" s="34"/>
      <c r="C49" s="34"/>
      <c r="D49" s="34"/>
      <c r="E49" s="34"/>
      <c r="F49" s="34"/>
      <c r="H49" s="34" t="s">
        <v>142</v>
      </c>
      <c r="I49" s="34"/>
      <c r="J49" s="34"/>
      <c r="K49" s="34"/>
      <c r="L49" s="34"/>
      <c r="M49" s="34"/>
      <c r="O49" s="34" t="s">
        <v>143</v>
      </c>
      <c r="P49" s="34"/>
      <c r="Q49" s="34"/>
      <c r="R49" s="34"/>
      <c r="S49" s="34"/>
      <c r="T49" s="34"/>
    </row>
    <row r="50" ht="16" customHeight="1" spans="1:20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  <c r="H50" s="28"/>
      <c r="I50" s="28" t="s">
        <v>52</v>
      </c>
      <c r="J50" s="28" t="s">
        <v>53</v>
      </c>
      <c r="K50" s="28" t="s">
        <v>54</v>
      </c>
      <c r="L50" s="28" t="s">
        <v>55</v>
      </c>
      <c r="M50" s="28" t="s">
        <v>56</v>
      </c>
      <c r="O50" s="28"/>
      <c r="P50" s="28" t="s">
        <v>52</v>
      </c>
      <c r="Q50" s="28" t="s">
        <v>53</v>
      </c>
      <c r="R50" s="28" t="s">
        <v>54</v>
      </c>
      <c r="S50" s="28" t="s">
        <v>55</v>
      </c>
      <c r="T50" s="28" t="s">
        <v>56</v>
      </c>
    </row>
    <row r="51" ht="16" customHeight="1" spans="1:20">
      <c r="A51" s="28" t="s">
        <v>92</v>
      </c>
      <c r="B51" s="28" t="str">
        <f>IF(初三课程表!$O3="英语","12",IF(初三课程表!$Q3="英语","14",""))</f>
        <v/>
      </c>
      <c r="C51" s="28" t="str">
        <f>IF(初三课程表!$O12="英语","12",IF(初三课程表!$Q12="英语","14",""))</f>
        <v>14</v>
      </c>
      <c r="D51" s="28" t="str">
        <f>IF(初三课程表!$O21="英语","12",IF(初三课程表!$Q21="英语","14",""))</f>
        <v/>
      </c>
      <c r="E51" s="28" t="str">
        <f>IF(初三课程表!$O30="英语","12",IF(初三课程表!$Q30="英语","14",""))</f>
        <v>12</v>
      </c>
      <c r="F51" s="28" t="str">
        <f>IF(初三课程表!$O39="英语","12",IF(初三课程表!$Q39="英语","14",""))</f>
        <v>12</v>
      </c>
      <c r="H51" s="28" t="s">
        <v>92</v>
      </c>
      <c r="I51" s="28" t="str">
        <f>IF(初三课程表!$R3="英语","15",IF(初三课程表!$AC3="英语","26",""))</f>
        <v/>
      </c>
      <c r="J51" s="28" t="str">
        <f>IF(初三课程表!$R12="英语","15",IF(初三课程表!$AC12="英语","26",""))</f>
        <v/>
      </c>
      <c r="K51" s="28" t="str">
        <f>IF(初三课程表!$R21="英语","15",IF(初三课程表!$AC21="英语","26",""))</f>
        <v>26</v>
      </c>
      <c r="L51" s="28" t="str">
        <f>IF(初三课程表!$R30="英语","15",IF(初三课程表!$AC30="英语","26",""))</f>
        <v>15</v>
      </c>
      <c r="M51" s="28" t="str">
        <f>IF(初三课程表!$R39="英语","15",IF(初三课程表!$AC39="英语","26",""))</f>
        <v/>
      </c>
      <c r="O51" s="28" t="s">
        <v>92</v>
      </c>
      <c r="P51" s="28" t="str">
        <f>IF(初三课程表!$H3="英语","5",IF(初三课程表!$U3="英语","18",""))</f>
        <v/>
      </c>
      <c r="Q51" s="28" t="str">
        <f>IF(初三课程表!$H12="英语","5",IF(初三课程表!$U12="英语","18",""))</f>
        <v/>
      </c>
      <c r="R51" s="28" t="str">
        <f>IF(初三课程表!$H21="英语","5",IF(初三课程表!$U21="英语","18",""))</f>
        <v>5</v>
      </c>
      <c r="S51" s="28" t="str">
        <f>IF(初三课程表!$H30="英语","5",IF(初三课程表!$U30="英语","18",""))</f>
        <v>18</v>
      </c>
      <c r="T51" s="28" t="str">
        <f>IF(初三课程表!$H39="英语","5",IF(初三课程表!$U39="英语","18",""))</f>
        <v/>
      </c>
    </row>
    <row r="52" ht="16" customHeight="1" spans="1:20">
      <c r="A52" s="28" t="s">
        <v>93</v>
      </c>
      <c r="B52" s="28" t="str">
        <f>IF(初三课程表!$O4="英语","12",IF(初三课程表!$Q4="英语","14",""))</f>
        <v/>
      </c>
      <c r="C52" s="28" t="str">
        <f>IF(初三课程表!$O13="英语","12",IF(初三课程表!$Q13="英语","14",""))</f>
        <v/>
      </c>
      <c r="D52" s="28" t="str">
        <f>IF(初三课程表!$O22="英语","12",IF(初三课程表!$Q22="英语","14",""))</f>
        <v/>
      </c>
      <c r="E52" s="28" t="str">
        <f>IF(初三课程表!$O31="英语","12",IF(初三课程表!$Q31="英语","14",""))</f>
        <v/>
      </c>
      <c r="F52" s="28" t="str">
        <f>IF(初三课程表!$O40="英语","12",IF(初三课程表!$Q40="英语","14",""))</f>
        <v>14</v>
      </c>
      <c r="H52" s="28" t="s">
        <v>93</v>
      </c>
      <c r="I52" s="28" t="str">
        <f>IF(初三课程表!$R4="英语","15",IF(初三课程表!$AC4="英语","26",""))</f>
        <v/>
      </c>
      <c r="J52" s="28" t="str">
        <f>IF(初三课程表!$R13="英语","15",IF(初三课程表!$AC13="英语","26",""))</f>
        <v>15</v>
      </c>
      <c r="K52" s="28" t="str">
        <f>IF(初三课程表!$R22="英语","15",IF(初三课程表!$AC22="英语","26",""))</f>
        <v/>
      </c>
      <c r="L52" s="28" t="str">
        <f>IF(初三课程表!$R31="英语","15",IF(初三课程表!$AC31="英语","26",""))</f>
        <v>26</v>
      </c>
      <c r="M52" s="28" t="str">
        <f>IF(初三课程表!$R40="英语","15",IF(初三课程表!$AC40="英语","26",""))</f>
        <v>26</v>
      </c>
      <c r="O52" s="28" t="s">
        <v>93</v>
      </c>
      <c r="P52" s="28" t="str">
        <f>IF(初三课程表!$H4="英语","5",IF(初三课程表!$U4="英语","18",""))</f>
        <v/>
      </c>
      <c r="Q52" s="28" t="str">
        <f>IF(初三课程表!$H13="英语","5",IF(初三课程表!$U13="英语","18",""))</f>
        <v>18</v>
      </c>
      <c r="R52" s="28" t="str">
        <f>IF(初三课程表!$H22="英语","5",IF(初三课程表!$U22="英语","18",""))</f>
        <v/>
      </c>
      <c r="S52" s="28" t="str">
        <f>IF(初三课程表!$H31="英语","5",IF(初三课程表!$U31="英语","18",""))</f>
        <v>5</v>
      </c>
      <c r="T52" s="28" t="str">
        <f>IF(初三课程表!$H40="英语","5",IF(初三课程表!$U40="英语","18",""))</f>
        <v/>
      </c>
    </row>
    <row r="53" ht="16" customHeight="1" spans="1:20">
      <c r="A53" s="28" t="s">
        <v>94</v>
      </c>
      <c r="B53" s="28" t="str">
        <f>IF(初三课程表!$O5="英语","12",IF(初三课程表!$Q5="英语","14",""))</f>
        <v/>
      </c>
      <c r="C53" s="28" t="str">
        <f>IF(初三课程表!$O14="英语","12",IF(初三课程表!$Q14="英语","14",""))</f>
        <v>12</v>
      </c>
      <c r="D53" s="28" t="str">
        <f>IF(初三课程表!$O23="英语","12",IF(初三课程表!$Q23="英语","14",""))</f>
        <v>12</v>
      </c>
      <c r="E53" s="28" t="str">
        <f>IF(初三课程表!$O32="英语","12",IF(初三课程表!$Q32="英语","14",""))</f>
        <v>14</v>
      </c>
      <c r="F53" s="28" t="str">
        <f>IF(初三课程表!$O41="英语","12",IF(初三课程表!$Q41="英语","14",""))</f>
        <v/>
      </c>
      <c r="H53" s="28" t="s">
        <v>94</v>
      </c>
      <c r="I53" s="28" t="str">
        <f>IF(初三课程表!$R5="英语","15",IF(初三课程表!$AC5="英语","26",""))</f>
        <v/>
      </c>
      <c r="J53" s="28" t="str">
        <f>IF(初三课程表!$R14="英语","15",IF(初三课程表!$AC14="英语","26",""))</f>
        <v>26</v>
      </c>
      <c r="K53" s="28" t="str">
        <f>IF(初三课程表!$R23="英语","15",IF(初三课程表!$AC23="英语","26",""))</f>
        <v>15</v>
      </c>
      <c r="L53" s="28" t="str">
        <f>IF(初三课程表!$R32="英语","15",IF(初三课程表!$AC32="英语","26",""))</f>
        <v/>
      </c>
      <c r="M53" s="28" t="str">
        <f>IF(初三课程表!$R41="英语","15",IF(初三课程表!$AC41="英语","26",""))</f>
        <v/>
      </c>
      <c r="O53" s="28" t="s">
        <v>94</v>
      </c>
      <c r="P53" s="28" t="str">
        <f>IF(初三课程表!$H5="英语","5",IF(初三课程表!$U5="英语","18",""))</f>
        <v/>
      </c>
      <c r="Q53" s="28" t="str">
        <f>IF(初三课程表!$H14="英语","5",IF(初三课程表!$U14="英语","18",""))</f>
        <v/>
      </c>
      <c r="R53" s="28" t="str">
        <f>IF(初三课程表!$H23="英语","5",IF(初三课程表!$U23="英语","18",""))</f>
        <v>18</v>
      </c>
      <c r="S53" s="28" t="str">
        <f>IF(初三课程表!$H32="英语","5",IF(初三课程表!$U32="英语","18",""))</f>
        <v/>
      </c>
      <c r="T53" s="28" t="str">
        <f>IF(初三课程表!$H41="英语","5",IF(初三课程表!$U41="英语","18",""))</f>
        <v>18</v>
      </c>
    </row>
    <row r="54" ht="16" customHeight="1" spans="1:20">
      <c r="A54" s="28" t="s">
        <v>95</v>
      </c>
      <c r="B54" s="28" t="str">
        <f>IF(初三课程表!$O6="英语","12",IF(初三课程表!$Q6="英语","14",""))</f>
        <v/>
      </c>
      <c r="C54" s="28" t="str">
        <f>IF(初三课程表!$O15="英语","12",IF(初三课程表!$Q15="英语","14",""))</f>
        <v/>
      </c>
      <c r="D54" s="28" t="str">
        <f>IF(初三课程表!$O24="英语","12",IF(初三课程表!$Q24="英语","14",""))</f>
        <v/>
      </c>
      <c r="E54" s="28" t="str">
        <f>IF(初三课程表!$O33="英语","12",IF(初三课程表!$Q33="英语","14",""))</f>
        <v/>
      </c>
      <c r="F54" s="28" t="str">
        <f>IF(初三课程表!$O42="英语","12",IF(初三课程表!$Q42="英语","14",""))</f>
        <v/>
      </c>
      <c r="H54" s="28" t="s">
        <v>95</v>
      </c>
      <c r="I54" s="28" t="str">
        <f>IF(初三课程表!$R6="英语","15",IF(初三课程表!$AC6="英语","26",""))</f>
        <v/>
      </c>
      <c r="J54" s="28" t="str">
        <f>IF(初三课程表!$R15="英语","15",IF(初三课程表!$AC15="英语","26",""))</f>
        <v/>
      </c>
      <c r="K54" s="28" t="str">
        <f>IF(初三课程表!$R24="英语","15",IF(初三课程表!$AC24="英语","26",""))</f>
        <v/>
      </c>
      <c r="L54" s="28" t="str">
        <f>IF(初三课程表!$R33="英语","15",IF(初三课程表!$AC33="英语","26",""))</f>
        <v/>
      </c>
      <c r="M54" s="28" t="str">
        <f>IF(初三课程表!$R42="英语","15",IF(初三课程表!$AC42="英语","26",""))</f>
        <v>15</v>
      </c>
      <c r="O54" s="28" t="s">
        <v>95</v>
      </c>
      <c r="P54" s="28" t="str">
        <f>IF(初三课程表!$H6="英语","5",IF(初三课程表!$U6="英语","18",""))</f>
        <v/>
      </c>
      <c r="Q54" s="28" t="str">
        <f>IF(初三课程表!$H15="英语","5",IF(初三课程表!$U15="英语","18",""))</f>
        <v>5</v>
      </c>
      <c r="R54" s="28" t="str">
        <f>IF(初三课程表!$H24="英语","5",IF(初三课程表!$U24="英语","18",""))</f>
        <v/>
      </c>
      <c r="S54" s="28" t="str">
        <f>IF(初三课程表!$H33="英语","5",IF(初三课程表!$U33="英语","18",""))</f>
        <v/>
      </c>
      <c r="T54" s="28" t="str">
        <f>IF(初三课程表!$H42="英语","5",IF(初三课程表!$U42="英语","18",""))</f>
        <v/>
      </c>
    </row>
    <row r="55" ht="16" customHeight="1" spans="1:20">
      <c r="A55" s="28" t="s">
        <v>96</v>
      </c>
      <c r="B55" s="28" t="str">
        <f>IF(初三课程表!$O7="英语","12",IF(初三课程表!$Q7="英语","14",""))</f>
        <v>12</v>
      </c>
      <c r="C55" s="28" t="str">
        <f>IF(初三课程表!$O16="英语","12",IF(初三课程表!$Q16="英语","14",""))</f>
        <v/>
      </c>
      <c r="D55" s="28" t="str">
        <f>IF(初三课程表!$O25="英语","12",IF(初三课程表!$Q25="英语","14",""))</f>
        <v>14</v>
      </c>
      <c r="E55" s="28" t="str">
        <f>IF(初三课程表!$O34="英语","12",IF(初三课程表!$Q34="英语","14",""))</f>
        <v/>
      </c>
      <c r="F55" s="28" t="str">
        <f>IF(初三课程表!$O43="英语","12",IF(初三课程表!$Q43="英语","14",""))</f>
        <v/>
      </c>
      <c r="H55" s="28" t="s">
        <v>96</v>
      </c>
      <c r="I55" s="28" t="str">
        <f>IF(初三课程表!$R7="英语","15",IF(初三课程表!$AC7="英语","26",""))</f>
        <v>15</v>
      </c>
      <c r="J55" s="28" t="str">
        <f>IF(初三课程表!$R16="英语","15",IF(初三课程表!$AC16="英语","26",""))</f>
        <v/>
      </c>
      <c r="K55" s="28" t="str">
        <f>IF(初三课程表!$R25="英语","15",IF(初三课程表!$AC25="英语","26",""))</f>
        <v/>
      </c>
      <c r="L55" s="28" t="str">
        <f>IF(初三课程表!$R34="英语","15",IF(初三课程表!$AC34="英语","26",""))</f>
        <v/>
      </c>
      <c r="M55" s="28" t="str">
        <f>IF(初三课程表!$R43="英语","15",IF(初三课程表!$AC43="英语","26",""))</f>
        <v/>
      </c>
      <c r="O55" s="28" t="s">
        <v>96</v>
      </c>
      <c r="P55" s="28" t="str">
        <f>IF(初三课程表!$H7="英语","5",IF(初三课程表!$U7="英语","18",""))</f>
        <v>5</v>
      </c>
      <c r="Q55" s="28" t="str">
        <f>IF(初三课程表!$H16="英语","5",IF(初三课程表!$U16="英语","18",""))</f>
        <v/>
      </c>
      <c r="R55" s="28" t="str">
        <f>IF(初三课程表!$H25="英语","5",IF(初三课程表!$U25="英语","18",""))</f>
        <v/>
      </c>
      <c r="S55" s="28" t="str">
        <f>IF(初三课程表!$H34="英语","5",IF(初三课程表!$U34="英语","18",""))</f>
        <v/>
      </c>
      <c r="T55" s="28" t="str">
        <f>IF(初三课程表!$H43="英语","5",IF(初三课程表!$U43="英语","18",""))</f>
        <v>5</v>
      </c>
    </row>
    <row r="56" ht="16" customHeight="1" spans="1:20">
      <c r="A56" s="28" t="s">
        <v>97</v>
      </c>
      <c r="B56" s="28" t="str">
        <f>IF(初三课程表!$O8="英语","12",IF(初三课程表!$Q8="英语","14",""))</f>
        <v>14</v>
      </c>
      <c r="C56" s="28" t="str">
        <f>IF(初三课程表!$O17="英语","12",IF(初三课程表!$Q17="英语","14",""))</f>
        <v/>
      </c>
      <c r="D56" s="28" t="str">
        <f>IF(初三课程表!$O26="英语","12",IF(初三课程表!$Q26="英语","14",""))</f>
        <v/>
      </c>
      <c r="E56" s="28" t="str">
        <f>IF(初三课程表!$O35="英语","12",IF(初三课程表!$Q35="英语","14",""))</f>
        <v/>
      </c>
      <c r="F56" s="28" t="str">
        <f>IF(初三课程表!$O44="英语","12",IF(初三课程表!$Q44="英语","14",""))</f>
        <v/>
      </c>
      <c r="H56" s="28" t="s">
        <v>97</v>
      </c>
      <c r="I56" s="28" t="str">
        <f>IF(初三课程表!$R8="英语","15",IF(初三课程表!$AC8="英语","26",""))</f>
        <v>26</v>
      </c>
      <c r="J56" s="28" t="str">
        <f>IF(初三课程表!$R17="英语","15",IF(初三课程表!$AC17="英语","26",""))</f>
        <v/>
      </c>
      <c r="K56" s="28" t="str">
        <f>IF(初三课程表!$R26="英语","15",IF(初三课程表!$AC26="英语","26",""))</f>
        <v/>
      </c>
      <c r="L56" s="28" t="str">
        <f>IF(初三课程表!$R35="英语","15",IF(初三课程表!$AC35="英语","26",""))</f>
        <v/>
      </c>
      <c r="M56" s="28" t="str">
        <f>IF(初三课程表!$R44="英语","15",IF(初三课程表!$AC44="英语","26",""))</f>
        <v/>
      </c>
      <c r="O56" s="28" t="s">
        <v>97</v>
      </c>
      <c r="P56" s="28" t="str">
        <f>IF(初三课程表!$H8="英语","5",IF(初三课程表!$U8="英语","18",""))</f>
        <v>18</v>
      </c>
      <c r="Q56" s="28" t="str">
        <f>IF(初三课程表!$H17="英语","5",IF(初三课程表!$U17="英语","18",""))</f>
        <v/>
      </c>
      <c r="R56" s="28" t="str">
        <f>IF(初三课程表!$H26="英语","5",IF(初三课程表!$U26="英语","18",""))</f>
        <v/>
      </c>
      <c r="S56" s="28" t="str">
        <f>IF(初三课程表!$H35="英语","5",IF(初三课程表!$U35="英语","18",""))</f>
        <v/>
      </c>
      <c r="T56" s="28" t="str">
        <f>IF(初三课程表!$H44="英语","5",IF(初三课程表!$U44="英语","18",""))</f>
        <v/>
      </c>
    </row>
    <row r="57" ht="16" customHeight="1" spans="1:20">
      <c r="A57" s="28" t="s">
        <v>98</v>
      </c>
      <c r="B57" s="28" t="str">
        <f>IF(初三课程表!$O9="英语","12",IF(初三课程表!$Q9="英语","14",""))</f>
        <v/>
      </c>
      <c r="C57" s="28" t="str">
        <f>IF(初三课程表!$O18="英语","12",IF(初三课程表!$Q18="英语","14",""))</f>
        <v/>
      </c>
      <c r="D57" s="28" t="str">
        <f>IF(初三课程表!$O27="英语","12",IF(初三课程表!$Q27="英语","14",""))</f>
        <v/>
      </c>
      <c r="E57" s="28" t="str">
        <f>IF(初三课程表!$O36="英语","12",IF(初三课程表!$Q36="英语","14",""))</f>
        <v/>
      </c>
      <c r="F57" s="28" t="str">
        <f>IF(初三课程表!$O45="英语","12",IF(初三课程表!$Q45="英语","14",""))</f>
        <v/>
      </c>
      <c r="H57" s="28" t="s">
        <v>98</v>
      </c>
      <c r="I57" s="28" t="str">
        <f>IF(初三课程表!$R9="英语","15",IF(初三课程表!$AC9="英语","26",""))</f>
        <v/>
      </c>
      <c r="J57" s="28" t="str">
        <f>IF(初三课程表!$R18="英语","15",IF(初三课程表!$AC18="英语","26",""))</f>
        <v/>
      </c>
      <c r="K57" s="28" t="str">
        <f>IF(初三课程表!$R27="英语","15",IF(初三课程表!$AC27="英语","26",""))</f>
        <v/>
      </c>
      <c r="L57" s="28" t="str">
        <f>IF(初三课程表!$R36="英语","15",IF(初三课程表!$AC36="英语","26",""))</f>
        <v/>
      </c>
      <c r="M57" s="28" t="str">
        <f>IF(初三课程表!$R45="英语","15",IF(初三课程表!$AC45="英语","26",""))</f>
        <v/>
      </c>
      <c r="O57" s="28" t="s">
        <v>98</v>
      </c>
      <c r="P57" s="28" t="str">
        <f>IF(初三课程表!$H9="英语","5",IF(初三课程表!$U9="英语","18",""))</f>
        <v/>
      </c>
      <c r="Q57" s="28" t="str">
        <f>IF(初三课程表!$H18="英语","5",IF(初三课程表!$U18="英语","18",""))</f>
        <v/>
      </c>
      <c r="R57" s="28" t="str">
        <f>IF(初三课程表!$H27="英语","5",IF(初三课程表!$U27="英语","18",""))</f>
        <v/>
      </c>
      <c r="S57" s="28" t="str">
        <f>IF(初三课程表!$H36="英语","5",IF(初三课程表!$U36="英语","18",""))</f>
        <v/>
      </c>
      <c r="T57" s="28" t="str">
        <f>IF(初三课程表!$H45="英语","5",IF(初三课程表!$U45="英语","18",""))</f>
        <v/>
      </c>
    </row>
    <row r="58" ht="16" customHeight="1" spans="1:20">
      <c r="A58" s="28" t="s">
        <v>99</v>
      </c>
      <c r="B58" s="28" t="str">
        <f>IF(初三课程表!$O10="英语","12",IF(初三课程表!$Q10="英语","14",""))</f>
        <v/>
      </c>
      <c r="C58" s="28" t="str">
        <f>IF(初三课程表!$O19="英语","12",IF(初三课程表!$Q19="英语","14",""))</f>
        <v/>
      </c>
      <c r="D58" s="28" t="str">
        <f>IF(初三课程表!$O28="英语","12",IF(初三课程表!$Q28="英语","14",""))</f>
        <v/>
      </c>
      <c r="E58" s="28" t="str">
        <f>IF(初三课程表!$O37="英语","12",IF(初三课程表!$Q37="英语","14",""))</f>
        <v>12</v>
      </c>
      <c r="F58" s="28" t="str">
        <f>IF(初三课程表!$O46="英语","12",IF(初三课程表!$Q46="英语","14",""))</f>
        <v>14</v>
      </c>
      <c r="H58" s="28" t="s">
        <v>99</v>
      </c>
      <c r="I58" s="28" t="str">
        <f>IF(初三课程表!$R10="英语","15",IF(初三课程表!$AC10="英语","26",""))</f>
        <v/>
      </c>
      <c r="J58" s="28" t="str">
        <f>IF(初三课程表!$R19="英语","15",IF(初三课程表!$AC19="英语","26",""))</f>
        <v/>
      </c>
      <c r="K58" s="28" t="str">
        <f>IF(初三课程表!$R28="英语","15",IF(初三课程表!$AC28="英语","26",""))</f>
        <v>26</v>
      </c>
      <c r="L58" s="28" t="str">
        <f>IF(初三课程表!$R37="英语","15",IF(初三课程表!$AC37="英语","26",""))</f>
        <v>15</v>
      </c>
      <c r="M58" s="28" t="str">
        <f>IF(初三课程表!$R46="英语","15",IF(初三课程表!$AC46="英语","26",""))</f>
        <v/>
      </c>
      <c r="O58" s="28" t="s">
        <v>99</v>
      </c>
      <c r="P58" s="28" t="str">
        <f>IF(初三课程表!$H10="英语","5",IF(初三课程表!$U10="英语","18",""))</f>
        <v/>
      </c>
      <c r="Q58" s="28" t="str">
        <f>IF(初三课程表!$H19="英语","5",IF(初三课程表!$U19="英语","18",""))</f>
        <v>5</v>
      </c>
      <c r="R58" s="28" t="str">
        <f>IF(初三课程表!$H28="英语","5",IF(初三课程表!$U28="英语","18",""))</f>
        <v/>
      </c>
      <c r="S58" s="28" t="str">
        <f>IF(初三课程表!$H37="英语","5",IF(初三课程表!$U37="英语","18",""))</f>
        <v>18</v>
      </c>
      <c r="T58" s="28" t="str">
        <f>IF(初三课程表!$H46="英语","5",IF(初三课程表!$U46="英语","18",""))</f>
        <v/>
      </c>
    </row>
    <row r="59" ht="16" customHeight="1" spans="1:20">
      <c r="A59" s="28" t="s">
        <v>100</v>
      </c>
      <c r="B59" s="28" t="str">
        <f>IF(初三课程表!$O11="英语","12",IF(初三课程表!$Q11="英语","14",""))</f>
        <v/>
      </c>
      <c r="C59" s="28" t="str">
        <f>IF(初三课程表!$O20="英语","12",IF(初三课程表!$Q20="英语","14",""))</f>
        <v/>
      </c>
      <c r="D59" s="28" t="str">
        <f>IF(初三课程表!$O29="英语","12",IF(初三课程表!$Q29="英语","14",""))</f>
        <v/>
      </c>
      <c r="E59" s="28" t="str">
        <f>IF(初三课程表!$O38="英语","12",IF(初三课程表!$Q38="英语","14",""))</f>
        <v/>
      </c>
      <c r="F59" s="28" t="str">
        <f>IF(初三课程表!$O47="英语","12",IF(初三课程表!$Q47="英语","14",""))</f>
        <v/>
      </c>
      <c r="H59" s="28" t="s">
        <v>100</v>
      </c>
      <c r="I59" s="28" t="str">
        <f>IF(初三课程表!$R11="英语","15",IF(初三课程表!$AC11="英语","26",""))</f>
        <v/>
      </c>
      <c r="J59" s="28" t="str">
        <f>IF(初三课程表!$R20="英语","15",IF(初三课程表!$AC20="英语","26",""))</f>
        <v/>
      </c>
      <c r="K59" s="28" t="str">
        <f>IF(初三课程表!$R29="英语","15",IF(初三课程表!$AC29="英语","26",""))</f>
        <v/>
      </c>
      <c r="L59" s="28" t="str">
        <f>IF(初三课程表!$R38="英语","15",IF(初三课程表!$AC38="英语","26",""))</f>
        <v/>
      </c>
      <c r="M59" s="28" t="str">
        <f>IF(初三课程表!$R47="英语","15",IF(初三课程表!$AC47="英语","26",""))</f>
        <v/>
      </c>
      <c r="O59" s="28" t="s">
        <v>100</v>
      </c>
      <c r="P59" s="28" t="str">
        <f>IF(初三课程表!$H11="英语","5",IF(初三课程表!$U11="英语","18",""))</f>
        <v/>
      </c>
      <c r="Q59" s="28" t="str">
        <f>IF(初三课程表!$H20="英语","5",IF(初三课程表!$U20="英语","18",""))</f>
        <v/>
      </c>
      <c r="R59" s="28" t="str">
        <f>IF(初三课程表!$H29="英语","5",IF(初三课程表!$U29="英语","18",""))</f>
        <v/>
      </c>
      <c r="S59" s="28" t="str">
        <f>IF(初三课程表!$H38="英语","5",IF(初三课程表!$U38="英语","18",""))</f>
        <v/>
      </c>
      <c r="T59" s="28" t="str">
        <f>IF(初三课程表!$H47="英语","5",IF(初三课程表!$U47="英语","18",""))</f>
        <v/>
      </c>
    </row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</sheetData>
  <sheetProtection password="F229" sheet="1" objects="1"/>
  <mergeCells count="15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  <mergeCell ref="O37:T37"/>
    <mergeCell ref="A49:F49"/>
    <mergeCell ref="H49:M49"/>
    <mergeCell ref="O49:T49"/>
  </mergeCells>
  <printOptions horizontalCentered="1"/>
  <pageMargins left="0.75" right="0.75" top="0.58" bottom="0.24" header="0.35" footer="0.16"/>
  <pageSetup paperSize="9" orientation="portrait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T153"/>
  <sheetViews>
    <sheetView zoomScale="130" zoomScaleNormal="130" topLeftCell="A37" workbookViewId="0">
      <selection activeCell="E32" sqref="E32"/>
    </sheetView>
  </sheetViews>
  <sheetFormatPr defaultColWidth="4" defaultRowHeight="12"/>
  <cols>
    <col min="1" max="1" width="4.83333333333333" style="25" customWidth="1"/>
    <col min="2" max="6" width="4.58333333333333" style="25" customWidth="1"/>
    <col min="7" max="7" width="4" style="25"/>
    <col min="8" max="8" width="5.08333333333333" style="25" customWidth="1"/>
    <col min="9" max="13" width="4.08333333333333" style="25" customWidth="1"/>
    <col min="14" max="14" width="4" style="25"/>
    <col min="15" max="15" width="6" style="25" customWidth="1"/>
    <col min="16" max="20" width="4.58333333333333" style="25" customWidth="1"/>
    <col min="21" max="16384" width="4" style="25"/>
  </cols>
  <sheetData>
    <row r="1" ht="18" customHeight="1" spans="1:20">
      <c r="A1" s="50" t="s">
        <v>144</v>
      </c>
      <c r="B1" s="50"/>
      <c r="C1" s="50"/>
      <c r="D1" s="50"/>
      <c r="E1" s="50"/>
      <c r="F1" s="50"/>
      <c r="H1" s="50" t="s">
        <v>145</v>
      </c>
      <c r="I1" s="50"/>
      <c r="J1" s="50"/>
      <c r="K1" s="50"/>
      <c r="L1" s="50"/>
      <c r="M1" s="50"/>
      <c r="O1" s="50" t="s">
        <v>146</v>
      </c>
      <c r="P1" s="50"/>
      <c r="Q1" s="50"/>
      <c r="R1" s="50"/>
      <c r="S1" s="50"/>
      <c r="T1" s="50"/>
    </row>
    <row r="2" ht="18" customHeight="1" spans="1:20">
      <c r="A2" s="32"/>
      <c r="B2" s="32" t="s">
        <v>52</v>
      </c>
      <c r="C2" s="32" t="s">
        <v>53</v>
      </c>
      <c r="D2" s="32" t="s">
        <v>54</v>
      </c>
      <c r="E2" s="32" t="s">
        <v>55</v>
      </c>
      <c r="F2" s="32" t="s">
        <v>56</v>
      </c>
      <c r="H2" s="32"/>
      <c r="I2" s="32" t="s">
        <v>52</v>
      </c>
      <c r="J2" s="32" t="s">
        <v>53</v>
      </c>
      <c r="K2" s="32" t="s">
        <v>54</v>
      </c>
      <c r="L2" s="32" t="s">
        <v>55</v>
      </c>
      <c r="M2" s="32" t="s">
        <v>56</v>
      </c>
      <c r="O2" s="32"/>
      <c r="P2" s="32" t="s">
        <v>52</v>
      </c>
      <c r="Q2" s="32" t="s">
        <v>53</v>
      </c>
      <c r="R2" s="32" t="s">
        <v>54</v>
      </c>
      <c r="S2" s="32" t="s">
        <v>55</v>
      </c>
      <c r="T2" s="32" t="s">
        <v>56</v>
      </c>
    </row>
    <row r="3" ht="18" customHeight="1" spans="1:20">
      <c r="A3" s="32" t="s">
        <v>92</v>
      </c>
      <c r="B3" s="32" t="str">
        <f>IF(初三课程表!$X3="物理","21",IF(初三课程表!$G3="物理","4",IF(初三课程表!$AB3="物理","25","")))</f>
        <v/>
      </c>
      <c r="C3" s="32" t="str">
        <f>IF(初三课程表!$X12="物理","21",IF(初三课程表!$G12="物理","4",IF(初三课程表!$AB12="物理","25","")))</f>
        <v/>
      </c>
      <c r="D3" s="32" t="str">
        <f>IF(初三课程表!$X21="物理","21",IF(初三课程表!$G21="物理","4",IF(初三课程表!$AB21="物理","25","")))</f>
        <v/>
      </c>
      <c r="E3" s="32" t="str">
        <f>IF(初三课程表!$X30="物理","21",IF(初三课程表!$G30="物理","4",IF(初三课程表!$AB30="物理","25","")))</f>
        <v>21</v>
      </c>
      <c r="F3" s="32" t="str">
        <f>IF(初三课程表!$X39="物理","21",IF(初三课程表!$G39="物理","4",IF(初三课程表!$AB39="物理","25","")))</f>
        <v/>
      </c>
      <c r="H3" s="32" t="s">
        <v>92</v>
      </c>
      <c r="I3" s="32" t="str">
        <f>IF(初三课程表!$AA3="物理","24",IF(初三课程表!$AC3="物理","26",IF(初三课程表!$AD3="物理","27","")))</f>
        <v/>
      </c>
      <c r="J3" s="32" t="str">
        <f>IF(初三课程表!$AA12="物理","24",IF(初三课程表!$AC12="物理","26",IF(初三课程表!$AD12="物理","27","")))</f>
        <v/>
      </c>
      <c r="K3" s="32" t="str">
        <f>IF(初三课程表!$AA21="物理","24",IF(初三课程表!$AC21="物理","26",IF(初三课程表!$AD21="物理","27","")))</f>
        <v/>
      </c>
      <c r="L3" s="32" t="str">
        <f>IF(初三课程表!$AA30="物理","24",IF(初三课程表!$AC30="物理","26",IF(初三课程表!$AD30="物理","27","")))</f>
        <v/>
      </c>
      <c r="M3" s="32" t="str">
        <f>IF(初三课程表!$AA39="物理","24",IF(初三课程表!$AC39="物理","26",IF(初三课程表!$AD39="物理","27","")))</f>
        <v/>
      </c>
      <c r="O3" s="32" t="s">
        <v>92</v>
      </c>
      <c r="P3" s="32" t="str">
        <f>IF(初三课程表!$I3="物理","6",IF(初三课程表!$N3="物理","11",IF(初三课程表!$Y3="物理","22","")))</f>
        <v>11</v>
      </c>
      <c r="Q3" s="32" t="str">
        <f>IF(初三课程表!$I12="物理","6",IF(初三课程表!$N12="物理","11",IF(初三课程表!$Y12="物理","22","")))</f>
        <v/>
      </c>
      <c r="R3" s="32" t="str">
        <f>IF(初三课程表!$I21="物理","6",IF(初三课程表!$N21="物理","11",IF(初三课程表!$Y21="物理","22","")))</f>
        <v/>
      </c>
      <c r="S3" s="32" t="str">
        <f>IF(初三课程表!$I30="物理","6",IF(初三课程表!$N30="物理","11",IF(初三课程表!$Y30="物理","22","")))</f>
        <v/>
      </c>
      <c r="T3" s="32" t="str">
        <f>IF(初三课程表!$I39="物理","6",IF(初三课程表!$N39="物理","11",IF(初三课程表!$Y39="物理","22","")))</f>
        <v/>
      </c>
    </row>
    <row r="4" ht="18" customHeight="1" spans="1:20">
      <c r="A4" s="32" t="s">
        <v>93</v>
      </c>
      <c r="B4" s="32" t="str">
        <f>IF(初三课程表!$X4="物理","21",IF(初三课程表!$G4="物理","4",IF(初三课程表!$AB4="物理","25","")))</f>
        <v>25</v>
      </c>
      <c r="C4" s="32" t="str">
        <f>IF(初三课程表!$X13="物理","21",IF(初三课程表!$G13="物理","4",IF(初三课程表!$AB13="物理","25","")))</f>
        <v/>
      </c>
      <c r="D4" s="32" t="str">
        <f>IF(初三课程表!$X22="物理","21",IF(初三课程表!$G22="物理","4",IF(初三课程表!$AB22="物理","25","")))</f>
        <v/>
      </c>
      <c r="E4" s="32" t="str">
        <f>IF(初三课程表!$X31="物理","21",IF(初三课程表!$G31="物理","4",IF(初三课程表!$AB31="物理","25","")))</f>
        <v/>
      </c>
      <c r="F4" s="32" t="str">
        <f>IF(初三课程表!$X40="物理","21",IF(初三课程表!$G40="物理","4",IF(初三课程表!$AB40="物理","25","")))</f>
        <v/>
      </c>
      <c r="H4" s="32" t="s">
        <v>93</v>
      </c>
      <c r="I4" s="32" t="str">
        <f>IF(初三课程表!$AA4="物理","24",IF(初三课程表!$AC4="物理","26",IF(初三课程表!$AD4="物理","27","")))</f>
        <v/>
      </c>
      <c r="J4" s="32" t="str">
        <f>IF(初三课程表!$AA13="物理","24",IF(初三课程表!$AC13="物理","26",IF(初三课程表!$AD13="物理","27","")))</f>
        <v/>
      </c>
      <c r="K4" s="32" t="str">
        <f>IF(初三课程表!$AA22="物理","24",IF(初三课程表!$AC22="物理","26",IF(初三课程表!$AD22="物理","27","")))</f>
        <v>27</v>
      </c>
      <c r="L4" s="32" t="str">
        <f>IF(初三课程表!$AA31="物理","24",IF(初三课程表!$AC31="物理","26",IF(初三课程表!$AD31="物理","27","")))</f>
        <v/>
      </c>
      <c r="M4" s="32" t="str">
        <f>IF(初三课程表!$AA40="物理","24",IF(初三课程表!$AC40="物理","26",IF(初三课程表!$AD40="物理","27","")))</f>
        <v/>
      </c>
      <c r="O4" s="32" t="s">
        <v>93</v>
      </c>
      <c r="P4" s="32" t="str">
        <f>IF(初三课程表!$I4="物理","6",IF(初三课程表!$N4="物理","11",IF(初三课程表!$Y4="物理","22","")))</f>
        <v/>
      </c>
      <c r="Q4" s="32" t="str">
        <f>IF(初三课程表!$I13="物理","6",IF(初三课程表!$N13="物理","11",IF(初三课程表!$Y13="物理","22","")))</f>
        <v/>
      </c>
      <c r="R4" s="32" t="str">
        <f>IF(初三课程表!$I22="物理","6",IF(初三课程表!$N22="物理","11",IF(初三课程表!$Y22="物理","22","")))</f>
        <v>6</v>
      </c>
      <c r="S4" s="32" t="str">
        <f>IF(初三课程表!$I31="物理","6",IF(初三课程表!$N31="物理","11",IF(初三课程表!$Y31="物理","22","")))</f>
        <v/>
      </c>
      <c r="T4" s="32" t="str">
        <f>IF(初三课程表!$I40="物理","6",IF(初三课程表!$N40="物理","11",IF(初三课程表!$Y40="物理","22","")))</f>
        <v/>
      </c>
    </row>
    <row r="5" ht="18" customHeight="1" spans="1:20">
      <c r="A5" s="32" t="s">
        <v>94</v>
      </c>
      <c r="B5" s="32" t="str">
        <f>IF(初三课程表!$X5="物理","21",IF(初三课程表!$G5="物理","4",IF(初三课程表!$AB5="物理","25","")))</f>
        <v>4</v>
      </c>
      <c r="C5" s="32" t="str">
        <f>IF(初三课程表!$X14="物理","21",IF(初三课程表!$G14="物理","4",IF(初三课程表!$AB14="物理","25","")))</f>
        <v>4</v>
      </c>
      <c r="D5" s="32" t="str">
        <f>IF(初三课程表!$X23="物理","21",IF(初三课程表!$G23="物理","4",IF(初三课程表!$AB23="物理","25","")))</f>
        <v>25</v>
      </c>
      <c r="E5" s="32" t="str">
        <f>IF(初三课程表!$X32="物理","21",IF(初三课程表!$G32="物理","4",IF(初三课程表!$AB32="物理","25","")))</f>
        <v/>
      </c>
      <c r="F5" s="32" t="str">
        <f>IF(初三课程表!$X41="物理","21",IF(初三课程表!$G41="物理","4",IF(初三课程表!$AB41="物理","25","")))</f>
        <v/>
      </c>
      <c r="H5" s="32" t="s">
        <v>94</v>
      </c>
      <c r="I5" s="32" t="str">
        <f>IF(初三课程表!$AA5="物理","24",IF(初三课程表!$AC5="物理","26",IF(初三课程表!$AD5="物理","27","")))</f>
        <v>26</v>
      </c>
      <c r="J5" s="32" t="str">
        <f>IF(初三课程表!$AA14="物理","24",IF(初三课程表!$AC14="物理","26",IF(初三课程表!$AD14="物理","27","")))</f>
        <v>24</v>
      </c>
      <c r="K5" s="32" t="str">
        <f>IF(初三课程表!$AA23="物理","24",IF(初三课程表!$AC23="物理","26",IF(初三课程表!$AD23="物理","27","")))</f>
        <v/>
      </c>
      <c r="L5" s="32" t="str">
        <f>IF(初三课程表!$AA32="物理","24",IF(初三课程表!$AC32="物理","26",IF(初三课程表!$AD32="物理","27","")))</f>
        <v/>
      </c>
      <c r="M5" s="32" t="str">
        <f>IF(初三课程表!$AA41="物理","24",IF(初三课程表!$AC41="物理","26",IF(初三课程表!$AD41="物理","27","")))</f>
        <v/>
      </c>
      <c r="O5" s="32" t="s">
        <v>94</v>
      </c>
      <c r="P5" s="32" t="str">
        <f>IF(初三课程表!$I5="物理","6",IF(初三课程表!$N5="物理","11",IF(初三课程表!$Y5="物理","22","")))</f>
        <v>6</v>
      </c>
      <c r="Q5" s="32" t="str">
        <f>IF(初三课程表!$I14="物理","6",IF(初三课程表!$N14="物理","11",IF(初三课程表!$Y14="物理","22","")))</f>
        <v/>
      </c>
      <c r="R5" s="32" t="str">
        <f>IF(初三课程表!$I23="物理","6",IF(初三课程表!$N23="物理","11",IF(初三课程表!$Y23="物理","22","")))</f>
        <v>22</v>
      </c>
      <c r="S5" s="32" t="str">
        <f>IF(初三课程表!$I32="物理","6",IF(初三课程表!$N32="物理","11",IF(初三课程表!$Y32="物理","22","")))</f>
        <v/>
      </c>
      <c r="T5" s="32" t="str">
        <f>IF(初三课程表!$I41="物理","6",IF(初三课程表!$N41="物理","11",IF(初三课程表!$Y41="物理","22","")))</f>
        <v/>
      </c>
    </row>
    <row r="6" ht="18" customHeight="1" spans="1:20">
      <c r="A6" s="32" t="s">
        <v>95</v>
      </c>
      <c r="B6" s="32" t="str">
        <f>IF(初三课程表!$X6="物理","21",IF(初三课程表!$G6="物理","4",IF(初三课程表!$AB6="物理","25","")))</f>
        <v/>
      </c>
      <c r="C6" s="32" t="str">
        <f>IF(初三课程表!$X15="物理","21",IF(初三课程表!$G15="物理","4",IF(初三课程表!$AB15="物理","25","")))</f>
        <v/>
      </c>
      <c r="D6" s="32" t="str">
        <f>IF(初三课程表!$X24="物理","21",IF(初三课程表!$G24="物理","4",IF(初三课程表!$AB24="物理","25","")))</f>
        <v>21</v>
      </c>
      <c r="E6" s="32" t="str">
        <f>IF(初三课程表!$X33="物理","21",IF(初三课程表!$G33="物理","4",IF(初三课程表!$AB33="物理","25","")))</f>
        <v/>
      </c>
      <c r="F6" s="32" t="str">
        <f>IF(初三课程表!$X42="物理","21",IF(初三课程表!$G42="物理","4",IF(初三课程表!$AB42="物理","25","")))</f>
        <v/>
      </c>
      <c r="H6" s="32" t="s">
        <v>95</v>
      </c>
      <c r="I6" s="32" t="str">
        <f>IF(初三课程表!$AA6="物理","24",IF(初三课程表!$AC6="物理","26",IF(初三课程表!$AD6="物理","27","")))</f>
        <v>24</v>
      </c>
      <c r="J6" s="32" t="str">
        <f>IF(初三课程表!$AA15="物理","24",IF(初三课程表!$AC15="物理","26",IF(初三课程表!$AD15="物理","27","")))</f>
        <v/>
      </c>
      <c r="K6" s="32" t="str">
        <f>IF(初三课程表!$AA24="物理","24",IF(初三课程表!$AC24="物理","26",IF(初三课程表!$AD24="物理","27","")))</f>
        <v>24</v>
      </c>
      <c r="L6" s="32" t="str">
        <f>IF(初三课程表!$AA33="物理","24",IF(初三课程表!$AC33="物理","26",IF(初三课程表!$AD33="物理","27","")))</f>
        <v/>
      </c>
      <c r="M6" s="32" t="str">
        <f>IF(初三课程表!$AA42="物理","24",IF(初三课程表!$AC42="物理","26",IF(初三课程表!$AD42="物理","27","")))</f>
        <v/>
      </c>
      <c r="O6" s="32" t="s">
        <v>95</v>
      </c>
      <c r="P6" s="32" t="str">
        <f>IF(初三课程表!$I6="物理","6",IF(初三课程表!$N6="物理","11",IF(初三课程表!$Y6="物理","22","")))</f>
        <v/>
      </c>
      <c r="Q6" s="32" t="str">
        <f>IF(初三课程表!$I15="物理","6",IF(初三课程表!$N15="物理","11",IF(初三课程表!$Y15="物理","22","")))</f>
        <v/>
      </c>
      <c r="R6" s="32" t="str">
        <f>IF(初三课程表!$I24="物理","6",IF(初三课程表!$N24="物理","11",IF(初三课程表!$Y24="物理","22","")))</f>
        <v>11</v>
      </c>
      <c r="S6" s="32" t="str">
        <f>IF(初三课程表!$I33="物理","6",IF(初三课程表!$N33="物理","11",IF(初三课程表!$Y33="物理","22","")))</f>
        <v>11</v>
      </c>
      <c r="T6" s="32" t="str">
        <f>IF(初三课程表!$I42="物理","6",IF(初三课程表!$N42="物理","11",IF(初三课程表!$Y42="物理","22","")))</f>
        <v/>
      </c>
    </row>
    <row r="7" ht="18" customHeight="1" spans="1:20">
      <c r="A7" s="32" t="s">
        <v>96</v>
      </c>
      <c r="B7" s="32" t="str">
        <f>IF(初三课程表!$X7="物理","21",IF(初三课程表!$G7="物理","4",IF(初三课程表!$AB7="物理","25","")))</f>
        <v>21</v>
      </c>
      <c r="C7" s="32" t="str">
        <f>IF(初三课程表!$X16="物理","21",IF(初三课程表!$G16="物理","4",IF(初三课程表!$AB16="物理","25","")))</f>
        <v>21</v>
      </c>
      <c r="D7" s="32" t="str">
        <f>IF(初三课程表!$X25="物理","21",IF(初三课程表!$G25="物理","4",IF(初三课程表!$AB25="物理","25","")))</f>
        <v/>
      </c>
      <c r="E7" s="32" t="str">
        <f>IF(初三课程表!$X34="物理","21",IF(初三课程表!$G34="物理","4",IF(初三课程表!$AB34="物理","25","")))</f>
        <v>4</v>
      </c>
      <c r="F7" s="32" t="str">
        <f>IF(初三课程表!$X43="物理","21",IF(初三课程表!$G43="物理","4",IF(初三课程表!$AB43="物理","25","")))</f>
        <v>25</v>
      </c>
      <c r="H7" s="32" t="s">
        <v>96</v>
      </c>
      <c r="I7" s="32" t="str">
        <f>IF(初三课程表!$AA7="物理","24",IF(初三课程表!$AC7="物理","26",IF(初三课程表!$AD7="物理","27","")))</f>
        <v/>
      </c>
      <c r="J7" s="32" t="str">
        <f>IF(初三课程表!$AA16="物理","24",IF(初三课程表!$AC16="物理","26",IF(初三课程表!$AD16="物理","27","")))</f>
        <v>26</v>
      </c>
      <c r="K7" s="32" t="str">
        <f>IF(初三课程表!$AA25="物理","24",IF(初三课程表!$AC25="物理","26",IF(初三课程表!$AD25="物理","27","")))</f>
        <v/>
      </c>
      <c r="L7" s="32" t="str">
        <f>IF(初三课程表!$AA34="物理","24",IF(初三课程表!$AC34="物理","26",IF(初三课程表!$AD34="物理","27","")))</f>
        <v>27</v>
      </c>
      <c r="M7" s="32" t="str">
        <f>IF(初三课程表!$AA43="物理","24",IF(初三课程表!$AC43="物理","26",IF(初三课程表!$AD43="物理","27","")))</f>
        <v>26</v>
      </c>
      <c r="O7" s="32" t="s">
        <v>96</v>
      </c>
      <c r="P7" s="32" t="str">
        <f>IF(初三课程表!$I7="物理","6",IF(初三课程表!$N7="物理","11",IF(初三课程表!$Y7="物理","22","")))</f>
        <v/>
      </c>
      <c r="Q7" s="32" t="str">
        <f>IF(初三课程表!$I16="物理","6",IF(初三课程表!$N16="物理","11",IF(初三课程表!$Y16="物理","22","")))</f>
        <v>22</v>
      </c>
      <c r="R7" s="32" t="str">
        <f>IF(初三课程表!$I25="物理","6",IF(初三课程表!$N25="物理","11",IF(初三课程表!$Y25="物理","22","")))</f>
        <v/>
      </c>
      <c r="S7" s="32" t="str">
        <f>IF(初三课程表!$I34="物理","6",IF(初三课程表!$N34="物理","11",IF(初三课程表!$Y34="物理","22","")))</f>
        <v/>
      </c>
      <c r="T7" s="32" t="str">
        <f>IF(初三课程表!$I43="物理","6",IF(初三课程表!$N43="物理","11",IF(初三课程表!$Y43="物理","22","")))</f>
        <v>22</v>
      </c>
    </row>
    <row r="8" ht="18" customHeight="1" spans="1:20">
      <c r="A8" s="32" t="s">
        <v>97</v>
      </c>
      <c r="B8" s="32" t="str">
        <f>IF(初三课程表!$X8="物理","21",IF(初三课程表!$G8="物理","4",IF(初三课程表!$AB8="物理","25","")))</f>
        <v/>
      </c>
      <c r="C8" s="32" t="str">
        <f>IF(初三课程表!$X17="物理","21",IF(初三课程表!$G17="物理","4",IF(初三课程表!$AB17="物理","25","")))</f>
        <v/>
      </c>
      <c r="D8" s="32" t="str">
        <f>IF(初三课程表!$X26="物理","21",IF(初三课程表!$G26="物理","4",IF(初三课程表!$AB26="物理","25","")))</f>
        <v/>
      </c>
      <c r="E8" s="32" t="str">
        <f>IF(初三课程表!$X35="物理","21",IF(初三课程表!$G35="物理","4",IF(初三课程表!$AB35="物理","25","")))</f>
        <v>25</v>
      </c>
      <c r="F8" s="32" t="str">
        <f>IF(初三课程表!$X44="物理","21",IF(初三课程表!$G44="物理","4",IF(初三课程表!$AB44="物理","25","")))</f>
        <v/>
      </c>
      <c r="H8" s="32" t="s">
        <v>97</v>
      </c>
      <c r="I8" s="32" t="str">
        <f>IF(初三课程表!$AA8="物理","24",IF(初三课程表!$AC8="物理","26",IF(初三课程表!$AD8="物理","27","")))</f>
        <v/>
      </c>
      <c r="J8" s="32" t="str">
        <f>IF(初三课程表!$AA17="物理","24",IF(初三课程表!$AC17="物理","26",IF(初三课程表!$AD17="物理","27","")))</f>
        <v/>
      </c>
      <c r="K8" s="32" t="str">
        <f>IF(初三课程表!$AA26="物理","24",IF(初三课程表!$AC26="物理","26",IF(初三课程表!$AD26="物理","27","")))</f>
        <v/>
      </c>
      <c r="L8" s="32" t="str">
        <f>IF(初三课程表!$AA35="物理","24",IF(初三课程表!$AC35="物理","26",IF(初三课程表!$AD35="物理","27","")))</f>
        <v/>
      </c>
      <c r="M8" s="32" t="str">
        <f>IF(初三课程表!$AA44="物理","24",IF(初三课程表!$AC44="物理","26",IF(初三课程表!$AD44="物理","27","")))</f>
        <v>27</v>
      </c>
      <c r="O8" s="32" t="s">
        <v>97</v>
      </c>
      <c r="P8" s="32" t="str">
        <f>IF(初三课程表!$I8="物理","6",IF(初三课程表!$N8="物理","11",IF(初三课程表!$Y8="物理","22","")))</f>
        <v/>
      </c>
      <c r="Q8" s="32" t="str">
        <f>IF(初三课程表!$I17="物理","6",IF(初三课程表!$N17="物理","11",IF(初三课程表!$Y17="物理","22","")))</f>
        <v>6</v>
      </c>
      <c r="R8" s="32" t="str">
        <f>IF(初三课程表!$I26="物理","6",IF(初三课程表!$N26="物理","11",IF(初三课程表!$Y26="物理","22","")))</f>
        <v/>
      </c>
      <c r="S8" s="32" t="str">
        <f>IF(初三课程表!$I35="物理","6",IF(初三课程表!$N35="物理","11",IF(初三课程表!$Y35="物理","22","")))</f>
        <v>6</v>
      </c>
      <c r="T8" s="32" t="str">
        <f>IF(初三课程表!$I44="物理","6",IF(初三课程表!$N44="物理","11",IF(初三课程表!$Y44="物理","22","")))</f>
        <v/>
      </c>
    </row>
    <row r="9" ht="18" customHeight="1" spans="1:20">
      <c r="A9" s="32" t="s">
        <v>98</v>
      </c>
      <c r="B9" s="32" t="str">
        <f>IF(初三课程表!$X9="物理","21",IF(初三课程表!$G9="物理","4",IF(初三课程表!$AB9="物理","25","")))</f>
        <v/>
      </c>
      <c r="C9" s="32" t="str">
        <f>IF(初三课程表!$X18="物理","21",IF(初三课程表!$G18="物理","4",IF(初三课程表!$AB18="物理","25","")))</f>
        <v/>
      </c>
      <c r="D9" s="32" t="str">
        <f>IF(初三课程表!$X27="物理","21",IF(初三课程表!$G27="物理","4",IF(初三课程表!$AB27="物理","25","")))</f>
        <v/>
      </c>
      <c r="E9" s="32" t="str">
        <f>IF(初三课程表!$X36="物理","21",IF(初三课程表!$G36="物理","4",IF(初三课程表!$AB36="物理","25","")))</f>
        <v/>
      </c>
      <c r="F9" s="32" t="str">
        <f>IF(初三课程表!$X45="物理","21",IF(初三课程表!$G45="物理","4",IF(初三课程表!$AB45="物理","25","")))</f>
        <v>4</v>
      </c>
      <c r="H9" s="32" t="s">
        <v>98</v>
      </c>
      <c r="I9" s="32" t="str">
        <f>IF(初三课程表!$AA9="物理","24",IF(初三课程表!$AC9="物理","26",IF(初三课程表!$AD9="物理","27","")))</f>
        <v/>
      </c>
      <c r="J9" s="32" t="str">
        <f>IF(初三课程表!$AA18="物理","24",IF(初三课程表!$AC18="物理","26",IF(初三课程表!$AD18="物理","27","")))</f>
        <v>27</v>
      </c>
      <c r="K9" s="32" t="str">
        <f>IF(初三课程表!$AA27="物理","24",IF(初三课程表!$AC27="物理","26",IF(初三课程表!$AD27="物理","27","")))</f>
        <v>26</v>
      </c>
      <c r="L9" s="32" t="str">
        <f>IF(初三课程表!$AA36="物理","24",IF(初三课程表!$AC36="物理","26",IF(初三课程表!$AD36="物理","27","")))</f>
        <v>24</v>
      </c>
      <c r="M9" s="32" t="str">
        <f>IF(初三课程表!$AA45="物理","24",IF(初三课程表!$AC45="物理","26",IF(初三课程表!$AD45="物理","27","")))</f>
        <v/>
      </c>
      <c r="O9" s="32" t="s">
        <v>98</v>
      </c>
      <c r="P9" s="32" t="str">
        <f>IF(初三课程表!$I9="物理","6",IF(初三课程表!$N9="物理","11",IF(初三课程表!$Y9="物理","22","")))</f>
        <v/>
      </c>
      <c r="Q9" s="32" t="str">
        <f>IF(初三课程表!$I18="物理","6",IF(初三课程表!$N18="物理","11",IF(初三课程表!$Y18="物理","22","")))</f>
        <v/>
      </c>
      <c r="R9" s="32" t="str">
        <f>IF(初三课程表!$I27="物理","6",IF(初三课程表!$N27="物理","11",IF(初三课程表!$Y27="物理","22","")))</f>
        <v/>
      </c>
      <c r="S9" s="32" t="str">
        <f>IF(初三课程表!$I36="物理","6",IF(初三课程表!$N36="物理","11",IF(初三课程表!$Y36="物理","22","")))</f>
        <v>22</v>
      </c>
      <c r="T9" s="32" t="str">
        <f>IF(初三课程表!$I45="物理","6",IF(初三课程表!$N45="物理","11",IF(初三课程表!$Y45="物理","22","")))</f>
        <v>11</v>
      </c>
    </row>
    <row r="10" ht="18" customHeight="1" spans="1:20">
      <c r="A10" s="32" t="s">
        <v>99</v>
      </c>
      <c r="B10" s="32" t="str">
        <f>IF(初三课程表!$X10="物理","21",IF(初三课程表!$G10="物理","4",IF(初三课程表!$AB10="物理","25","")))</f>
        <v/>
      </c>
      <c r="C10" s="32" t="str">
        <f>IF(初三课程表!$X19="物理","21",IF(初三课程表!$G19="物理","4",IF(初三课程表!$AB19="物理","25","")))</f>
        <v>25</v>
      </c>
      <c r="D10" s="32" t="str">
        <f>IF(初三课程表!$X28="物理","21",IF(初三课程表!$G28="物理","4",IF(初三课程表!$AB28="物理","25","")))</f>
        <v>4</v>
      </c>
      <c r="E10" s="32" t="str">
        <f>IF(初三课程表!$X37="物理","21",IF(初三课程表!$G37="物理","4",IF(初三课程表!$AB37="物理","25","")))</f>
        <v/>
      </c>
      <c r="F10" s="32" t="str">
        <f>IF(初三课程表!$X46="物理","21",IF(初三课程表!$G46="物理","4",IF(初三课程表!$AB46="物理","25","")))</f>
        <v>21</v>
      </c>
      <c r="H10" s="32" t="s">
        <v>99</v>
      </c>
      <c r="I10" s="32" t="str">
        <f>IF(初三课程表!$AA10="物理","24",IF(初三课程表!$AC10="物理","26",IF(初三课程表!$AD10="物理","27","")))</f>
        <v>27</v>
      </c>
      <c r="J10" s="32" t="str">
        <f>IF(初三课程表!$AA19="物理","24",IF(初三课程表!$AC19="物理","26",IF(初三课程表!$AD19="物理","27","")))</f>
        <v/>
      </c>
      <c r="K10" s="32" t="str">
        <f>IF(初三课程表!$AA28="物理","24",IF(初三课程表!$AC28="物理","26",IF(初三课程表!$AD28="物理","27","")))</f>
        <v/>
      </c>
      <c r="L10" s="32" t="str">
        <f>IF(初三课程表!$AA37="物理","24",IF(初三课程表!$AC37="物理","26",IF(初三课程表!$AD37="物理","27","")))</f>
        <v>26</v>
      </c>
      <c r="M10" s="32" t="str">
        <f>IF(初三课程表!$AA46="物理","24",IF(初三课程表!$AC46="物理","26",IF(初三课程表!$AD46="物理","27","")))</f>
        <v>24</v>
      </c>
      <c r="O10" s="32" t="s">
        <v>99</v>
      </c>
      <c r="P10" s="32" t="str">
        <f>IF(初三课程表!$I10="物理","6",IF(初三课程表!$N10="物理","11",IF(初三课程表!$Y10="物理","22","")))</f>
        <v>22</v>
      </c>
      <c r="Q10" s="32" t="str">
        <f>IF(初三课程表!$I19="物理","6",IF(初三课程表!$N19="物理","11",IF(初三课程表!$Y19="物理","22","")))</f>
        <v>11</v>
      </c>
      <c r="R10" s="32" t="str">
        <f>IF(初三课程表!$I28="物理","6",IF(初三课程表!$N28="物理","11",IF(初三课程表!$Y28="物理","22","")))</f>
        <v/>
      </c>
      <c r="S10" s="32" t="str">
        <f>IF(初三课程表!$I37="物理","6",IF(初三课程表!$N37="物理","11",IF(初三课程表!$Y37="物理","22","")))</f>
        <v/>
      </c>
      <c r="T10" s="32" t="str">
        <f>IF(初三课程表!$I46="物理","6",IF(初三课程表!$N46="物理","11",IF(初三课程表!$Y46="物理","22","")))</f>
        <v>6</v>
      </c>
    </row>
    <row r="11" ht="18" customHeight="1" spans="1:20">
      <c r="A11" s="32" t="s">
        <v>100</v>
      </c>
      <c r="B11" s="32" t="str">
        <f>IF(初三课程表!$X11="物理","21",IF(初三课程表!$G11="物理","4",IF(初三课程表!$AB11="物理","25","")))</f>
        <v/>
      </c>
      <c r="C11" s="32" t="str">
        <f>IF(初三课程表!$X20="物理","21",IF(初三课程表!$G20="物理","4",IF(初三课程表!$AB20="物理","25","")))</f>
        <v/>
      </c>
      <c r="D11" s="32" t="str">
        <f>IF(初三课程表!$X29="物理","21",IF(初三课程表!$G29="物理","4",IF(初三课程表!$AB29="物理","25","")))</f>
        <v/>
      </c>
      <c r="E11" s="32" t="str">
        <f>IF(初三课程表!$X38="物理","21",IF(初三课程表!$G38="物理","4",IF(初三课程表!$AB38="物理","25","")))</f>
        <v/>
      </c>
      <c r="F11" s="32" t="str">
        <f>IF(初三课程表!$X47="物理","21",IF(初三课程表!$G47="物理","4",IF(初三课程表!$AB47="物理","25","")))</f>
        <v/>
      </c>
      <c r="H11" s="32" t="s">
        <v>100</v>
      </c>
      <c r="I11" s="32" t="str">
        <f>IF(初三课程表!$AA11="物理","24",IF(初三课程表!$AC11="物理","26",IF(初三课程表!$AD11="物理","27","")))</f>
        <v/>
      </c>
      <c r="J11" s="32" t="str">
        <f>IF(初三课程表!$AA20="物理","24",IF(初三课程表!$AC20="物理","26",IF(初三课程表!$AD20="物理","27","")))</f>
        <v/>
      </c>
      <c r="K11" s="32" t="str">
        <f>IF(初三课程表!$AA29="物理","24",IF(初三课程表!$AC29="物理","26",IF(初三课程表!$AD29="物理","27","")))</f>
        <v/>
      </c>
      <c r="L11" s="32" t="str">
        <f>IF(初三课程表!$AA38="物理","24",IF(初三课程表!$AC38="物理","26",IF(初三课程表!$AD38="物理","27","")))</f>
        <v/>
      </c>
      <c r="M11" s="32" t="str">
        <f>IF(初三课程表!$AA47="物理","24",IF(初三课程表!$AC47="物理","26",IF(初三课程表!$AD47="物理","27","")))</f>
        <v/>
      </c>
      <c r="O11" s="32" t="s">
        <v>100</v>
      </c>
      <c r="P11" s="32" t="str">
        <f>IF(初三课程表!$I11="物理","6",IF(初三课程表!$N11="物理","11",IF(初三课程表!$Y11="物理","22","")))</f>
        <v/>
      </c>
      <c r="Q11" s="32" t="str">
        <f>IF(初三课程表!$I20="物理","6",IF(初三课程表!$N20="物理","11",IF(初三课程表!$Y20="物理","22","")))</f>
        <v/>
      </c>
      <c r="R11" s="32" t="str">
        <f>IF(初三课程表!$I29="物理","6",IF(初三课程表!$N29="物理","11",IF(初三课程表!$Y29="物理","22","")))</f>
        <v/>
      </c>
      <c r="S11" s="32" t="str">
        <f>IF(初三课程表!$I38="物理","6",IF(初三课程表!$N38="物理","11",IF(初三课程表!$Y38="物理","22","")))</f>
        <v/>
      </c>
      <c r="T11" s="32" t="str">
        <f>IF(初三课程表!$I47="物理","6",IF(初三课程表!$N47="物理","11",IF(初三课程表!$Y47="物理","22","")))</f>
        <v/>
      </c>
    </row>
    <row r="12" ht="18" customHeight="1"/>
    <row r="13" ht="18" customHeight="1" spans="1:20">
      <c r="A13" s="50" t="s">
        <v>147</v>
      </c>
      <c r="B13" s="50"/>
      <c r="C13" s="50"/>
      <c r="D13" s="50"/>
      <c r="E13" s="50"/>
      <c r="F13" s="50"/>
      <c r="H13" s="50" t="s">
        <v>148</v>
      </c>
      <c r="I13" s="50"/>
      <c r="J13" s="50"/>
      <c r="K13" s="50"/>
      <c r="L13" s="50"/>
      <c r="M13" s="50"/>
      <c r="O13" s="50" t="s">
        <v>149</v>
      </c>
      <c r="P13" s="50"/>
      <c r="Q13" s="50"/>
      <c r="R13" s="50"/>
      <c r="S13" s="50"/>
      <c r="T13" s="50"/>
    </row>
    <row r="14" ht="18" customHeight="1" spans="1:20">
      <c r="A14" s="32"/>
      <c r="B14" s="32" t="s">
        <v>52</v>
      </c>
      <c r="C14" s="32" t="s">
        <v>53</v>
      </c>
      <c r="D14" s="32" t="s">
        <v>54</v>
      </c>
      <c r="E14" s="32" t="s">
        <v>55</v>
      </c>
      <c r="F14" s="32" t="s">
        <v>56</v>
      </c>
      <c r="H14" s="32"/>
      <c r="I14" s="32" t="s">
        <v>52</v>
      </c>
      <c r="J14" s="32" t="s">
        <v>53</v>
      </c>
      <c r="K14" s="32" t="s">
        <v>54</v>
      </c>
      <c r="L14" s="32" t="s">
        <v>55</v>
      </c>
      <c r="M14" s="32" t="s">
        <v>56</v>
      </c>
      <c r="O14" s="32"/>
      <c r="P14" s="32" t="s">
        <v>52</v>
      </c>
      <c r="Q14" s="32" t="s">
        <v>53</v>
      </c>
      <c r="R14" s="32" t="s">
        <v>54</v>
      </c>
      <c r="S14" s="32" t="s">
        <v>55</v>
      </c>
      <c r="T14" s="32" t="s">
        <v>56</v>
      </c>
    </row>
    <row r="15" ht="18" customHeight="1" spans="1:20">
      <c r="A15" s="32" t="s">
        <v>92</v>
      </c>
      <c r="B15" s="32" t="str">
        <f>IF(初三课程表!$M3="物理","10",IF(初三课程表!$V3="物理","19",""))</f>
        <v/>
      </c>
      <c r="C15" s="32" t="str">
        <f>IF(初三课程表!$M12="物理","10",IF(初三课程表!$V12="物理","19",""))</f>
        <v/>
      </c>
      <c r="D15" s="32" t="str">
        <f>IF(初三课程表!$M21="物理","10",IF(初三课程表!$V21="物理","19",""))</f>
        <v/>
      </c>
      <c r="E15" s="32" t="str">
        <f>IF(初三课程表!$M30="物理","10",IF(初三课程表!$V30="物理","19",""))</f>
        <v/>
      </c>
      <c r="F15" s="32" t="str">
        <f>IF(初三课程表!$M39="物理","10",IF(初三课程表!$V39="物理","19",""))</f>
        <v/>
      </c>
      <c r="H15" s="32" t="s">
        <v>92</v>
      </c>
      <c r="I15" s="32" t="str">
        <f>IF(初三课程表!$L3="物理","9",IF(初三课程表!$F3="物理","3",IF(初三课程表!$H3="物理","5","")))</f>
        <v>5</v>
      </c>
      <c r="J15" s="32" t="str">
        <f>IF(初三课程表!$L12="物理","9",IF(初三课程表!$F12="物理","3",IF(初三课程表!$H12="物理","5","")))</f>
        <v/>
      </c>
      <c r="K15" s="32" t="str">
        <f>IF(初三课程表!$L21="物理","9",IF(初三课程表!$F21="物理","3",IF(初三课程表!$H21="物理","5","")))</f>
        <v/>
      </c>
      <c r="L15" s="32" t="str">
        <f>IF(初三课程表!$L30="物理","9",IF(初三课程表!$F30="物理","3",IF(初三课程表!$H30="物理","5","")))</f>
        <v>9</v>
      </c>
      <c r="M15" s="32" t="str">
        <f>IF(初三课程表!$L39="物理","9",IF(初三课程表!$F39="物理","3",IF(初三课程表!$H39="物理","5","")))</f>
        <v/>
      </c>
      <c r="O15" s="32" t="s">
        <v>92</v>
      </c>
      <c r="P15" s="32" t="str">
        <f>IF(初三课程表!$P3="物理","13",IF(初三课程表!$U3="物理","18",IF(初三课程表!$R3="物理","15","")))</f>
        <v/>
      </c>
      <c r="Q15" s="32" t="str">
        <f>IF(初三课程表!$P12="物理","13",IF(初三课程表!$U12="物理","18",IF(初三课程表!$R12="物理","15","")))</f>
        <v/>
      </c>
      <c r="R15" s="32" t="str">
        <f>IF(初三课程表!$P21="物理","13",IF(初三课程表!$U21="物理","18",IF(初三课程表!$R21="物理","15","")))</f>
        <v/>
      </c>
      <c r="S15" s="32" t="str">
        <f>IF(初三课程表!$P30="物理","13",IF(初三课程表!$U30="物理","18",IF(初三课程表!$R30="物理","15","")))</f>
        <v/>
      </c>
      <c r="T15" s="32" t="str">
        <f>IF(初三课程表!$P39="物理","13",IF(初三课程表!$U39="物理","18",IF(初三课程表!$R39="物理","15","")))</f>
        <v/>
      </c>
    </row>
    <row r="16" ht="18" customHeight="1" spans="1:20">
      <c r="A16" s="32" t="s">
        <v>93</v>
      </c>
      <c r="B16" s="32" t="str">
        <f>IF(初三课程表!$M4="物理","10",IF(初三课程表!$V4="物理","19",""))</f>
        <v/>
      </c>
      <c r="C16" s="32" t="str">
        <f>IF(初三课程表!$M13="物理","10",IF(初三课程表!$V13="物理","19",""))</f>
        <v>10</v>
      </c>
      <c r="D16" s="32" t="str">
        <f>IF(初三课程表!$M22="物理","10",IF(初三课程表!$V22="物理","19",""))</f>
        <v/>
      </c>
      <c r="E16" s="32" t="str">
        <f>IF(初三课程表!$M31="物理","10",IF(初三课程表!$V31="物理","19",""))</f>
        <v/>
      </c>
      <c r="F16" s="32" t="str">
        <f>IF(初三课程表!$M40="物理","10",IF(初三课程表!$V40="物理","19",""))</f>
        <v/>
      </c>
      <c r="H16" s="32" t="s">
        <v>93</v>
      </c>
      <c r="I16" s="32" t="str">
        <f>IF(初三课程表!$L4="物理","9",IF(初三课程表!$F4="物理","3",IF(初三课程表!$H4="物理","5","")))</f>
        <v>9</v>
      </c>
      <c r="J16" s="32" t="str">
        <f>IF(初三课程表!$L13="物理","9",IF(初三课程表!$F13="物理","3",IF(初三课程表!$H13="物理","5","")))</f>
        <v>5</v>
      </c>
      <c r="K16" s="32" t="str">
        <f>IF(初三课程表!$L22="物理","9",IF(初三课程表!$F22="物理","3",IF(初三课程表!$H22="物理","5","")))</f>
        <v/>
      </c>
      <c r="L16" s="32" t="str">
        <f>IF(初三课程表!$L31="物理","9",IF(初三课程表!$F31="物理","3",IF(初三课程表!$H31="物理","5","")))</f>
        <v/>
      </c>
      <c r="M16" s="32" t="str">
        <f>IF(初三课程表!$L40="物理","9",IF(初三课程表!$F40="物理","3",IF(初三课程表!$H40="物理","5","")))</f>
        <v/>
      </c>
      <c r="O16" s="32" t="s">
        <v>93</v>
      </c>
      <c r="P16" s="32" t="str">
        <f>IF(初三课程表!$P4="物理","13",IF(初三课程表!$U4="物理","18",IF(初三课程表!$R4="物理","15","")))</f>
        <v>18</v>
      </c>
      <c r="Q16" s="32" t="str">
        <f>IF(初三课程表!$P13="物理","13",IF(初三课程表!$U13="物理","18",IF(初三课程表!$R13="物理","15","")))</f>
        <v/>
      </c>
      <c r="R16" s="32" t="str">
        <f>IF(初三课程表!$P22="物理","13",IF(初三课程表!$U22="物理","18",IF(初三课程表!$R22="物理","15","")))</f>
        <v/>
      </c>
      <c r="S16" s="32" t="str">
        <f>IF(初三课程表!$P31="物理","13",IF(初三课程表!$U31="物理","18",IF(初三课程表!$R31="物理","15","")))</f>
        <v/>
      </c>
      <c r="T16" s="32" t="str">
        <f>IF(初三课程表!$P40="物理","13",IF(初三课程表!$U40="物理","18",IF(初三课程表!$R40="物理","15","")))</f>
        <v/>
      </c>
    </row>
    <row r="17" ht="18" customHeight="1" spans="1:20">
      <c r="A17" s="32" t="s">
        <v>94</v>
      </c>
      <c r="B17" s="32" t="str">
        <f>IF(初三课程表!$M5="物理","10",IF(初三课程表!$V5="物理","19",""))</f>
        <v/>
      </c>
      <c r="C17" s="32" t="str">
        <f>IF(初三课程表!$M14="物理","10",IF(初三课程表!$V14="物理","19",""))</f>
        <v>19</v>
      </c>
      <c r="D17" s="32" t="str">
        <f>IF(初三课程表!$M23="物理","10",IF(初三课程表!$V23="物理","19",""))</f>
        <v>10</v>
      </c>
      <c r="E17" s="32" t="str">
        <f>IF(初三课程表!$M32="物理","10",IF(初三课程表!$V32="物理","19",""))</f>
        <v/>
      </c>
      <c r="F17" s="32" t="str">
        <f>IF(初三课程表!$M41="物理","10",IF(初三课程表!$V41="物理","19",""))</f>
        <v/>
      </c>
      <c r="H17" s="32" t="s">
        <v>94</v>
      </c>
      <c r="I17" s="32" t="str">
        <f>IF(初三课程表!$L5="物理","9",IF(初三课程表!$F5="物理","3",IF(初三课程表!$H5="物理","5","")))</f>
        <v/>
      </c>
      <c r="J17" s="32" t="str">
        <f>IF(初三课程表!$L14="物理","9",IF(初三课程表!$F14="物理","3",IF(初三课程表!$H14="物理","5","")))</f>
        <v/>
      </c>
      <c r="K17" s="32" t="str">
        <f>IF(初三课程表!$L23="物理","9",IF(初三课程表!$F23="物理","3",IF(初三课程表!$H23="物理","5","")))</f>
        <v/>
      </c>
      <c r="L17" s="32" t="str">
        <f>IF(初三课程表!$L32="物理","9",IF(初三课程表!$F32="物理","3",IF(初三课程表!$H32="物理","5","")))</f>
        <v/>
      </c>
      <c r="M17" s="32" t="str">
        <f>IF(初三课程表!$L41="物理","9",IF(初三课程表!$F41="物理","3",IF(初三课程表!$H41="物理","5","")))</f>
        <v/>
      </c>
      <c r="O17" s="32" t="s">
        <v>94</v>
      </c>
      <c r="P17" s="32" t="str">
        <f>IF(初三课程表!$P5="物理","13",IF(初三课程表!$U5="物理","18",IF(初三课程表!$R5="物理","15","")))</f>
        <v>13</v>
      </c>
      <c r="Q17" s="32" t="str">
        <f>IF(初三课程表!$P14="物理","13",IF(初三课程表!$U14="物理","18",IF(初三课程表!$R14="物理","15","")))</f>
        <v/>
      </c>
      <c r="R17" s="32" t="str">
        <f>IF(初三课程表!$P23="物理","13",IF(初三课程表!$U23="物理","18",IF(初三课程表!$R23="物理","15","")))</f>
        <v/>
      </c>
      <c r="S17" s="32" t="str">
        <f>IF(初三课程表!$P32="物理","13",IF(初三课程表!$U32="物理","18",IF(初三课程表!$R32="物理","15","")))</f>
        <v>13</v>
      </c>
      <c r="T17" s="32" t="str">
        <f>IF(初三课程表!$P41="物理","13",IF(初三课程表!$U41="物理","18",IF(初三课程表!$R41="物理","15","")))</f>
        <v/>
      </c>
    </row>
    <row r="18" ht="18" customHeight="1" spans="1:20">
      <c r="A18" s="32" t="s">
        <v>95</v>
      </c>
      <c r="B18" s="32" t="str">
        <f>IF(初三课程表!$M6="物理","10",IF(初三课程表!$V6="物理","19",""))</f>
        <v>19</v>
      </c>
      <c r="C18" s="32" t="str">
        <f>IF(初三课程表!$M15="物理","10",IF(初三课程表!$V15="物理","19",""))</f>
        <v/>
      </c>
      <c r="D18" s="32" t="str">
        <f>IF(初三课程表!$M24="物理","10",IF(初三课程表!$V24="物理","19",""))</f>
        <v/>
      </c>
      <c r="E18" s="32" t="str">
        <f>IF(初三课程表!$M33="物理","10",IF(初三课程表!$V33="物理","19",""))</f>
        <v>19</v>
      </c>
      <c r="F18" s="32" t="str">
        <f>IF(初三课程表!$M42="物理","10",IF(初三课程表!$V42="物理","19",""))</f>
        <v/>
      </c>
      <c r="H18" s="32" t="s">
        <v>95</v>
      </c>
      <c r="I18" s="32" t="str">
        <f>IF(初三课程表!$L6="物理","9",IF(初三课程表!$F6="物理","3",IF(初三课程表!$H6="物理","5","")))</f>
        <v/>
      </c>
      <c r="J18" s="32" t="str">
        <f>IF(初三课程表!$L15="物理","9",IF(初三课程表!$F15="物理","3",IF(初三课程表!$H15="物理","5","")))</f>
        <v>9</v>
      </c>
      <c r="K18" s="32" t="str">
        <f>IF(初三课程表!$L24="物理","9",IF(初三课程表!$F24="物理","3",IF(初三课程表!$H24="物理","5","")))</f>
        <v>5</v>
      </c>
      <c r="L18" s="32" t="str">
        <f>IF(初三课程表!$L33="物理","9",IF(初三课程表!$F33="物理","3",IF(初三课程表!$H33="物理","5","")))</f>
        <v/>
      </c>
      <c r="M18" s="32" t="str">
        <f>IF(初三课程表!$L42="物理","9",IF(初三课程表!$F42="物理","3",IF(初三课程表!$H42="物理","5","")))</f>
        <v/>
      </c>
      <c r="O18" s="32" t="s">
        <v>95</v>
      </c>
      <c r="P18" s="32" t="str">
        <f>IF(初三课程表!$P6="物理","13",IF(初三课程表!$U6="物理","18",IF(初三课程表!$R6="物理","15","")))</f>
        <v>15</v>
      </c>
      <c r="Q18" s="32" t="str">
        <f>IF(初三课程表!$P15="物理","13",IF(初三课程表!$U15="物理","18",IF(初三课程表!$R15="物理","15","")))</f>
        <v>15</v>
      </c>
      <c r="R18" s="32" t="str">
        <f>IF(初三课程表!$P24="物理","13",IF(初三课程表!$U24="物理","18",IF(初三课程表!$R24="物理","15","")))</f>
        <v>18</v>
      </c>
      <c r="S18" s="32" t="str">
        <f>IF(初三课程表!$P33="物理","13",IF(初三课程表!$U33="物理","18",IF(初三课程表!$R33="物理","15","")))</f>
        <v>15</v>
      </c>
      <c r="T18" s="32" t="str">
        <f>IF(初三课程表!$P42="物理","13",IF(初三课程表!$U42="物理","18",IF(初三课程表!$R42="物理","15","")))</f>
        <v/>
      </c>
    </row>
    <row r="19" ht="18" customHeight="1" spans="1:20">
      <c r="A19" s="32" t="s">
        <v>96</v>
      </c>
      <c r="B19" s="32" t="str">
        <f>IF(初三课程表!$M7="物理","10",IF(初三课程表!$V7="物理","19",""))</f>
        <v/>
      </c>
      <c r="C19" s="32" t="str">
        <f>IF(初三课程表!$M16="物理","10",IF(初三课程表!$V16="物理","19",""))</f>
        <v/>
      </c>
      <c r="D19" s="32" t="str">
        <f>IF(初三课程表!$M25="物理","10",IF(初三课程表!$V25="物理","19",""))</f>
        <v/>
      </c>
      <c r="E19" s="32" t="str">
        <f>IF(初三课程表!$M34="物理","10",IF(初三课程表!$V34="物理","19",""))</f>
        <v/>
      </c>
      <c r="F19" s="32" t="str">
        <f>IF(初三课程表!$M43="物理","10",IF(初三课程表!$V43="物理","19",""))</f>
        <v>19</v>
      </c>
      <c r="H19" s="32" t="s">
        <v>96</v>
      </c>
      <c r="I19" s="32" t="str">
        <f>IF(初三课程表!$L7="物理","9",IF(初三课程表!$F7="物理","3",IF(初三课程表!$H7="物理","5","")))</f>
        <v>3</v>
      </c>
      <c r="J19" s="32" t="str">
        <f>IF(初三课程表!$L16="物理","9",IF(初三课程表!$F16="物理","3",IF(初三课程表!$H16="物理","5","")))</f>
        <v>3</v>
      </c>
      <c r="K19" s="32" t="str">
        <f>IF(初三课程表!$L25="物理","9",IF(初三课程表!$F25="物理","3",IF(初三课程表!$H25="物理","5","")))</f>
        <v/>
      </c>
      <c r="L19" s="32" t="str">
        <f>IF(初三课程表!$L34="物理","9",IF(初三课程表!$F34="物理","3",IF(初三课程表!$H34="物理","5","")))</f>
        <v>5</v>
      </c>
      <c r="M19" s="32" t="str">
        <f>IF(初三课程表!$L43="物理","9",IF(初三课程表!$F43="物理","3",IF(初三课程表!$H43="物理","5","")))</f>
        <v>9</v>
      </c>
      <c r="O19" s="32" t="s">
        <v>96</v>
      </c>
      <c r="P19" s="32" t="str">
        <f>IF(初三课程表!$P7="物理","13",IF(初三课程表!$U7="物理","18",IF(初三课程表!$R7="物理","15","")))</f>
        <v/>
      </c>
      <c r="Q19" s="32" t="str">
        <f>IF(初三课程表!$P16="物理","13",IF(初三课程表!$U16="物理","18",IF(初三课程表!$R16="物理","15","")))</f>
        <v/>
      </c>
      <c r="R19" s="32" t="str">
        <f>IF(初三课程表!$P25="物理","13",IF(初三课程表!$U25="物理","18",IF(初三课程表!$R25="物理","15","")))</f>
        <v/>
      </c>
      <c r="S19" s="32" t="str">
        <f>IF(初三课程表!$P34="物理","13",IF(初三课程表!$U34="物理","18",IF(初三课程表!$R34="物理","15","")))</f>
        <v/>
      </c>
      <c r="T19" s="32" t="str">
        <f>IF(初三课程表!$P43="物理","13",IF(初三课程表!$U43="物理","18",IF(初三课程表!$R43="物理","15","")))</f>
        <v>15</v>
      </c>
    </row>
    <row r="20" ht="18" customHeight="1" spans="1:20">
      <c r="A20" s="32" t="s">
        <v>97</v>
      </c>
      <c r="B20" s="32" t="str">
        <f>IF(初三课程表!$M8="物理","10",IF(初三课程表!$V8="物理","19",""))</f>
        <v>10</v>
      </c>
      <c r="C20" s="32" t="str">
        <f>IF(初三课程表!$M17="物理","10",IF(初三课程表!$V17="物理","19",""))</f>
        <v/>
      </c>
      <c r="D20" s="32" t="str">
        <f>IF(初三课程表!$M26="物理","10",IF(初三课程表!$V26="物理","19",""))</f>
        <v/>
      </c>
      <c r="E20" s="32" t="str">
        <f>IF(初三课程表!$M35="物理","10",IF(初三课程表!$V35="物理","19",""))</f>
        <v>10</v>
      </c>
      <c r="F20" s="32" t="str">
        <f>IF(初三课程表!$M44="物理","10",IF(初三课程表!$V44="物理","19",""))</f>
        <v/>
      </c>
      <c r="H20" s="32" t="s">
        <v>97</v>
      </c>
      <c r="I20" s="32" t="str">
        <f>IF(初三课程表!$L8="物理","9",IF(初三课程表!$F8="物理","3",IF(初三课程表!$H8="物理","5","")))</f>
        <v/>
      </c>
      <c r="J20" s="32" t="str">
        <f>IF(初三课程表!$L17="物理","9",IF(初三课程表!$F17="物理","3",IF(初三课程表!$H17="物理","5","")))</f>
        <v/>
      </c>
      <c r="K20" s="32" t="str">
        <f>IF(初三课程表!$L26="物理","9",IF(初三课程表!$F26="物理","3",IF(初三课程表!$H26="物理","5","")))</f>
        <v/>
      </c>
      <c r="L20" s="32" t="str">
        <f>IF(初三课程表!$L35="物理","9",IF(初三课程表!$F35="物理","3",IF(初三课程表!$H35="物理","5","")))</f>
        <v/>
      </c>
      <c r="M20" s="32" t="str">
        <f>IF(初三课程表!$L44="物理","9",IF(初三课程表!$F44="物理","3",IF(初三课程表!$H44="物理","5","")))</f>
        <v>3</v>
      </c>
      <c r="O20" s="32" t="s">
        <v>97</v>
      </c>
      <c r="P20" s="32" t="str">
        <f>IF(初三课程表!$P8="物理","13",IF(初三课程表!$U8="物理","18",IF(初三课程表!$R8="物理","15","")))</f>
        <v/>
      </c>
      <c r="Q20" s="32" t="str">
        <f>IF(初三课程表!$P17="物理","13",IF(初三课程表!$U17="物理","18",IF(初三课程表!$R17="物理","15","")))</f>
        <v>13</v>
      </c>
      <c r="R20" s="32" t="str">
        <f>IF(初三课程表!$P26="物理","13",IF(初三课程表!$U26="物理","18",IF(初三课程表!$R26="物理","15","")))</f>
        <v/>
      </c>
      <c r="S20" s="32" t="str">
        <f>IF(初三课程表!$P35="物理","13",IF(初三课程表!$U35="物理","18",IF(初三课程表!$R35="物理","15","")))</f>
        <v/>
      </c>
      <c r="T20" s="32" t="str">
        <f>IF(初三课程表!$P44="物理","13",IF(初三课程表!$U44="物理","18",IF(初三课程表!$R44="物理","15","")))</f>
        <v>18</v>
      </c>
    </row>
    <row r="21" ht="18" customHeight="1" spans="1:20">
      <c r="A21" s="32" t="s">
        <v>98</v>
      </c>
      <c r="B21" s="32" t="str">
        <f>IF(初三课程表!$M9="物理","10",IF(初三课程表!$V9="物理","19",""))</f>
        <v/>
      </c>
      <c r="C21" s="32" t="str">
        <f>IF(初三课程表!$M18="物理","10",IF(初三课程表!$V18="物理","19",""))</f>
        <v/>
      </c>
      <c r="D21" s="32" t="str">
        <f>IF(初三课程表!$M27="物理","10",IF(初三课程表!$V27="物理","19",""))</f>
        <v/>
      </c>
      <c r="E21" s="32" t="str">
        <f>IF(初三课程表!$M36="物理","10",IF(初三课程表!$V36="物理","19",""))</f>
        <v/>
      </c>
      <c r="F21" s="32" t="str">
        <f>IF(初三课程表!$M45="物理","10",IF(初三课程表!$V45="物理","19",""))</f>
        <v/>
      </c>
      <c r="H21" s="32" t="s">
        <v>98</v>
      </c>
      <c r="I21" s="32" t="str">
        <f>IF(初三课程表!$L9="物理","9",IF(初三课程表!$F9="物理","3",IF(初三课程表!$H9="物理","5","")))</f>
        <v/>
      </c>
      <c r="J21" s="32" t="str">
        <f>IF(初三课程表!$L18="物理","9",IF(初三课程表!$F18="物理","3",IF(初三课程表!$H18="物理","5","")))</f>
        <v/>
      </c>
      <c r="K21" s="32" t="str">
        <f>IF(初三课程表!$L27="物理","9",IF(初三课程表!$F27="物理","3",IF(初三课程表!$H27="物理","5","")))</f>
        <v>3</v>
      </c>
      <c r="L21" s="32" t="str">
        <f>IF(初三课程表!$L36="物理","9",IF(初三课程表!$F36="物理","3",IF(初三课程表!$H36="物理","5","")))</f>
        <v/>
      </c>
      <c r="M21" s="32" t="str">
        <f>IF(初三课程表!$L45="物理","9",IF(初三课程表!$F45="物理","3",IF(初三课程表!$H45="物理","5","")))</f>
        <v/>
      </c>
      <c r="O21" s="32" t="s">
        <v>98</v>
      </c>
      <c r="P21" s="32" t="str">
        <f>IF(初三课程表!$P9="物理","13",IF(初三课程表!$U9="物理","18",IF(初三课程表!$R9="物理","15","")))</f>
        <v/>
      </c>
      <c r="Q21" s="32" t="str">
        <f>IF(初三课程表!$P18="物理","13",IF(初三课程表!$U18="物理","18",IF(初三课程表!$R18="物理","15","")))</f>
        <v/>
      </c>
      <c r="R21" s="32" t="str">
        <f>IF(初三课程表!$P27="物理","13",IF(初三课程表!$U27="物理","18",IF(初三课程表!$R27="物理","15","")))</f>
        <v>13</v>
      </c>
      <c r="S21" s="32" t="str">
        <f>IF(初三课程表!$P36="物理","13",IF(初三课程表!$U36="物理","18",IF(初三课程表!$R36="物理","15","")))</f>
        <v>18</v>
      </c>
      <c r="T21" s="32" t="str">
        <f>IF(初三课程表!$P45="物理","13",IF(初三课程表!$U45="物理","18",IF(初三课程表!$R45="物理","15","")))</f>
        <v/>
      </c>
    </row>
    <row r="22" ht="18" customHeight="1" spans="1:20">
      <c r="A22" s="32" t="s">
        <v>99</v>
      </c>
      <c r="B22" s="32" t="str">
        <f>IF(初三课程表!$M10="物理","10",IF(初三课程表!$V10="物理","19",""))</f>
        <v/>
      </c>
      <c r="C22" s="32" t="str">
        <f>IF(初三课程表!$M19="物理","10",IF(初三课程表!$V19="物理","19",""))</f>
        <v/>
      </c>
      <c r="D22" s="32" t="str">
        <f>IF(初三课程表!$M28="物理","10",IF(初三课程表!$V28="物理","19",""))</f>
        <v>19</v>
      </c>
      <c r="E22" s="32" t="str">
        <f>IF(初三课程表!$M37="物理","10",IF(初三课程表!$V37="物理","19",""))</f>
        <v/>
      </c>
      <c r="F22" s="32" t="str">
        <f>IF(初三课程表!$M46="物理","10",IF(初三课程表!$V46="物理","19",""))</f>
        <v>10</v>
      </c>
      <c r="H22" s="32" t="s">
        <v>99</v>
      </c>
      <c r="I22" s="32" t="str">
        <f>IF(初三课程表!$L10="物理","9",IF(初三课程表!$F10="物理","3",IF(初三课程表!$H10="物理","5","")))</f>
        <v/>
      </c>
      <c r="J22" s="32" t="str">
        <f>IF(初三课程表!$L19="物理","9",IF(初三课程表!$F19="物理","3",IF(初三课程表!$H19="物理","5","")))</f>
        <v/>
      </c>
      <c r="K22" s="32" t="str">
        <f>IF(初三课程表!$L28="物理","9",IF(初三课程表!$F28="物理","3",IF(初三课程表!$H28="物理","5","")))</f>
        <v>9</v>
      </c>
      <c r="L22" s="32" t="str">
        <f>IF(初三课程表!$L37="物理","9",IF(初三课程表!$F37="物理","3",IF(初三课程表!$H37="物理","5","")))</f>
        <v>3</v>
      </c>
      <c r="M22" s="32" t="str">
        <f>IF(初三课程表!$L46="物理","9",IF(初三课程表!$F46="物理","3",IF(初三课程表!$H46="物理","5","")))</f>
        <v>5</v>
      </c>
      <c r="O22" s="32" t="s">
        <v>99</v>
      </c>
      <c r="P22" s="32" t="str">
        <f>IF(初三课程表!$P10="物理","13",IF(初三课程表!$U10="物理","18",IF(初三课程表!$R10="物理","15","")))</f>
        <v/>
      </c>
      <c r="Q22" s="32" t="str">
        <f>IF(初三课程表!$P19="物理","13",IF(初三课程表!$U19="物理","18",IF(初三课程表!$R19="物理","15","")))</f>
        <v>18</v>
      </c>
      <c r="R22" s="32" t="str">
        <f>IF(初三课程表!$P28="物理","13",IF(初三课程表!$U28="物理","18",IF(初三课程表!$R28="物理","15","")))</f>
        <v>15</v>
      </c>
      <c r="S22" s="32" t="str">
        <f>IF(初三课程表!$P37="物理","13",IF(初三课程表!$U37="物理","18",IF(初三课程表!$R37="物理","15","")))</f>
        <v/>
      </c>
      <c r="T22" s="32" t="str">
        <f>IF(初三课程表!$P46="物理","13",IF(初三课程表!$U46="物理","18",IF(初三课程表!$R46="物理","15","")))</f>
        <v>13</v>
      </c>
    </row>
    <row r="23" ht="18" customHeight="1" spans="1:20">
      <c r="A23" s="32" t="s">
        <v>100</v>
      </c>
      <c r="B23" s="32" t="str">
        <f>IF(初三课程表!$M11="物理","10",IF(初三课程表!$V11="物理","19",""))</f>
        <v/>
      </c>
      <c r="C23" s="32" t="str">
        <f>IF(初三课程表!$M20="物理","10",IF(初三课程表!$V20="物理","19",""))</f>
        <v/>
      </c>
      <c r="D23" s="32" t="str">
        <f>IF(初三课程表!$M29="物理","10",IF(初三课程表!$V29="物理","19",""))</f>
        <v/>
      </c>
      <c r="E23" s="32" t="str">
        <f>IF(初三课程表!$M38="物理","10",IF(初三课程表!$V38="物理","19",""))</f>
        <v/>
      </c>
      <c r="F23" s="32" t="str">
        <f>IF(初三课程表!$M47="物理","10",IF(初三课程表!$V47="物理","19",""))</f>
        <v/>
      </c>
      <c r="H23" s="32" t="s">
        <v>100</v>
      </c>
      <c r="I23" s="32" t="str">
        <f>IF(初三课程表!$L11="物理","9",IF(初三课程表!$F11="物理","3",IF(初三课程表!$H11="物理","5","")))</f>
        <v/>
      </c>
      <c r="J23" s="32" t="str">
        <f>IF(初三课程表!$L20="物理","9",IF(初三课程表!$F20="物理","3",IF(初三课程表!$H20="物理","5","")))</f>
        <v/>
      </c>
      <c r="K23" s="32" t="str">
        <f>IF(初三课程表!$L29="物理","9",IF(初三课程表!$F29="物理","3",IF(初三课程表!$H29="物理","5","")))</f>
        <v/>
      </c>
      <c r="L23" s="32" t="str">
        <f>IF(初三课程表!$L38="物理","9",IF(初三课程表!$F38="物理","3",IF(初三课程表!$H38="物理","5","")))</f>
        <v/>
      </c>
      <c r="M23" s="32" t="str">
        <f>IF(初三课程表!$L47="物理","9",IF(初三课程表!$F47="物理","3",IF(初三课程表!$H47="物理","5","")))</f>
        <v/>
      </c>
      <c r="O23" s="32" t="s">
        <v>100</v>
      </c>
      <c r="P23" s="32" t="str">
        <f>IF(初三课程表!$P11="物理","13",IF(初三课程表!$U11="物理","18",IF(初三课程表!$R11="物理","15","")))</f>
        <v/>
      </c>
      <c r="Q23" s="32" t="str">
        <f>IF(初三课程表!$P20="物理","13",IF(初三课程表!$U20="物理","18",IF(初三课程表!$R20="物理","15","")))</f>
        <v/>
      </c>
      <c r="R23" s="32" t="str">
        <f>IF(初三课程表!$P29="物理","13",IF(初三课程表!$U29="物理","18",IF(初三课程表!$R29="物理","15","")))</f>
        <v/>
      </c>
      <c r="S23" s="32" t="str">
        <f>IF(初三课程表!$P38="物理","13",IF(初三课程表!$U38="物理","18",IF(初三课程表!$R38="物理","15","")))</f>
        <v/>
      </c>
      <c r="T23" s="32" t="str">
        <f>IF(初三课程表!$P47="物理","13",IF(初三课程表!$U47="物理","18",IF(初三课程表!$R47="物理","15","")))</f>
        <v/>
      </c>
    </row>
    <row r="24" ht="18" customHeight="1"/>
    <row r="25" ht="18" customHeight="1" spans="1:20">
      <c r="A25" s="50" t="s">
        <v>150</v>
      </c>
      <c r="B25" s="50"/>
      <c r="C25" s="50"/>
      <c r="D25" s="50"/>
      <c r="E25" s="50"/>
      <c r="F25" s="50"/>
      <c r="H25" s="50" t="s">
        <v>151</v>
      </c>
      <c r="I25" s="50"/>
      <c r="J25" s="50"/>
      <c r="K25" s="50"/>
      <c r="L25" s="50"/>
      <c r="M25" s="50"/>
      <c r="O25" s="50" t="s">
        <v>152</v>
      </c>
      <c r="P25" s="50"/>
      <c r="Q25" s="50"/>
      <c r="R25" s="50"/>
      <c r="S25" s="50"/>
      <c r="T25" s="50"/>
    </row>
    <row r="26" ht="18" customHeight="1" spans="1:20">
      <c r="A26" s="32"/>
      <c r="B26" s="32" t="s">
        <v>52</v>
      </c>
      <c r="C26" s="32" t="s">
        <v>53</v>
      </c>
      <c r="D26" s="32" t="s">
        <v>54</v>
      </c>
      <c r="E26" s="32" t="s">
        <v>55</v>
      </c>
      <c r="F26" s="32" t="s">
        <v>56</v>
      </c>
      <c r="H26" s="32"/>
      <c r="I26" s="32" t="s">
        <v>52</v>
      </c>
      <c r="J26" s="32" t="s">
        <v>53</v>
      </c>
      <c r="K26" s="32" t="s">
        <v>54</v>
      </c>
      <c r="L26" s="32" t="s">
        <v>55</v>
      </c>
      <c r="M26" s="32" t="s">
        <v>56</v>
      </c>
      <c r="O26" s="32"/>
      <c r="P26" s="32" t="s">
        <v>52</v>
      </c>
      <c r="Q26" s="32" t="s">
        <v>53</v>
      </c>
      <c r="R26" s="32" t="s">
        <v>54</v>
      </c>
      <c r="S26" s="32" t="s">
        <v>55</v>
      </c>
      <c r="T26" s="32" t="s">
        <v>56</v>
      </c>
    </row>
    <row r="27" ht="18" customHeight="1" spans="1:20">
      <c r="A27" s="32" t="s">
        <v>92</v>
      </c>
      <c r="B27" s="32" t="str">
        <f>IF(初三课程表!$E3="物理","2",IF(初三课程表!$J3="物理","7",IF(初三课程表!$K3="物理","8","")))</f>
        <v/>
      </c>
      <c r="C27" s="32" t="str">
        <f>IF(初三课程表!$E12="物理","2",IF(初三课程表!$J12="物理","7",IF(初三课程表!$K12="物理","8","")))</f>
        <v/>
      </c>
      <c r="D27" s="32" t="str">
        <f>IF(初三课程表!$E21="物理","2",IF(初三课程表!$J21="物理","7",IF(初三课程表!$K21="物理","8","")))</f>
        <v/>
      </c>
      <c r="E27" s="32" t="str">
        <f>IF(初三课程表!$E30="物理","2",IF(初三课程表!$J30="物理","7",IF(初三课程表!$K30="物理","8","")))</f>
        <v/>
      </c>
      <c r="F27" s="32" t="str">
        <f>IF(初三课程表!$E39="物理","2",IF(初三课程表!$J39="物理","7",IF(初三课程表!$K39="物理","8","")))</f>
        <v/>
      </c>
      <c r="H27" s="32" t="s">
        <v>92</v>
      </c>
      <c r="I27" s="32" t="str">
        <f>IF(初三课程表!$W3="物理","20",IF(初三课程表!$Z3="物理","23",""))</f>
        <v/>
      </c>
      <c r="J27" s="32" t="str">
        <f>IF(初三课程表!$W12="物理","20",IF(初三课程表!$Z12="物理","23",""))</f>
        <v/>
      </c>
      <c r="K27" s="32" t="str">
        <f>IF(初三课程表!$W21="物理","20",IF(初三课程表!$Z21="物理","23",""))</f>
        <v/>
      </c>
      <c r="L27" s="32" t="str">
        <f>IF(初三课程表!$W30="物理","20",IF(初三课程表!$Z30="物理","23",""))</f>
        <v/>
      </c>
      <c r="M27" s="32" t="str">
        <f>IF(初三课程表!$W39="物理","20",IF(初三课程表!$Z39="物理","23",""))</f>
        <v/>
      </c>
      <c r="O27" s="32" t="s">
        <v>92</v>
      </c>
      <c r="P27" s="32" t="str">
        <f>IF(初三课程表!$D3="物理","1",IF(初三课程表!$S3="物理","16",""))</f>
        <v/>
      </c>
      <c r="Q27" s="32" t="str">
        <f>IF(初三课程表!$D12="物理","1",IF(初三课程表!$S12="物理","16",""))</f>
        <v/>
      </c>
      <c r="R27" s="32" t="str">
        <f>IF(初三课程表!$D21="物理","1",IF(初三课程表!$S21="物理","16",""))</f>
        <v/>
      </c>
      <c r="S27" s="32" t="str">
        <f>IF(初三课程表!$D30="物理","1",IF(初三课程表!$S30="物理","16",""))</f>
        <v/>
      </c>
      <c r="T27" s="32" t="str">
        <f>IF(初三课程表!$D39="物理","1",IF(初三课程表!$S39="物理","16",""))</f>
        <v/>
      </c>
    </row>
    <row r="28" ht="18" customHeight="1" spans="1:20">
      <c r="A28" s="32" t="s">
        <v>93</v>
      </c>
      <c r="B28" s="32" t="str">
        <f>IF(初三课程表!$E4="物理","2",IF(初三课程表!$J4="物理","7",IF(初三课程表!$K4="物理","8","")))</f>
        <v/>
      </c>
      <c r="C28" s="32" t="str">
        <f>IF(初三课程表!$E13="物理","2",IF(初三课程表!$J13="物理","7",IF(初三课程表!$K13="物理","8","")))</f>
        <v>2</v>
      </c>
      <c r="D28" s="32" t="str">
        <f>IF(初三课程表!$E22="物理","2",IF(初三课程表!$J22="物理","7",IF(初三课程表!$K22="物理","8","")))</f>
        <v/>
      </c>
      <c r="E28" s="32" t="str">
        <f>IF(初三课程表!$E31="物理","2",IF(初三课程表!$J31="物理","7",IF(初三课程表!$K31="物理","8","")))</f>
        <v/>
      </c>
      <c r="F28" s="32" t="str">
        <f>IF(初三课程表!$E40="物理","2",IF(初三课程表!$J40="物理","7",IF(初三课程表!$K40="物理","8","")))</f>
        <v/>
      </c>
      <c r="H28" s="32" t="s">
        <v>93</v>
      </c>
      <c r="I28" s="32" t="str">
        <f>IF(初三课程表!$W4="物理","20",IF(初三课程表!$Z4="物理","23",""))</f>
        <v>20</v>
      </c>
      <c r="J28" s="32" t="str">
        <f>IF(初三课程表!$W13="物理","20",IF(初三课程表!$Z13="物理","23",""))</f>
        <v/>
      </c>
      <c r="K28" s="32" t="str">
        <f>IF(初三课程表!$W22="物理","20",IF(初三课程表!$Z22="物理","23",""))</f>
        <v/>
      </c>
      <c r="L28" s="32" t="str">
        <f>IF(初三课程表!$W31="物理","20",IF(初三课程表!$Z31="物理","23",""))</f>
        <v/>
      </c>
      <c r="M28" s="32" t="str">
        <f>IF(初三课程表!$W40="物理","20",IF(初三课程表!$Z40="物理","23",""))</f>
        <v/>
      </c>
      <c r="O28" s="32" t="s">
        <v>93</v>
      </c>
      <c r="P28" s="32" t="str">
        <f>IF(初三课程表!$D4="物理","1",IF(初三课程表!$S4="物理","16",""))</f>
        <v/>
      </c>
      <c r="Q28" s="32" t="str">
        <f>IF(初三课程表!$D13="物理","1",IF(初三课程表!$S13="物理","16",""))</f>
        <v/>
      </c>
      <c r="R28" s="32" t="str">
        <f>IF(初三课程表!$D22="物理","1",IF(初三课程表!$S22="物理","16",""))</f>
        <v/>
      </c>
      <c r="S28" s="32" t="str">
        <f>IF(初三课程表!$D31="物理","1",IF(初三课程表!$S31="物理","16",""))</f>
        <v/>
      </c>
      <c r="T28" s="32" t="str">
        <f>IF(初三课程表!$D40="物理","1",IF(初三课程表!$S40="物理","16",""))</f>
        <v/>
      </c>
    </row>
    <row r="29" ht="18" customHeight="1" spans="1:20">
      <c r="A29" s="32" t="s">
        <v>94</v>
      </c>
      <c r="B29" s="32" t="str">
        <f>IF(初三课程表!$E5="物理","2",IF(初三课程表!$J5="物理","7",IF(初三课程表!$K5="物理","8","")))</f>
        <v>2</v>
      </c>
      <c r="C29" s="32" t="str">
        <f>IF(初三课程表!$E14="物理","2",IF(初三课程表!$J14="物理","7",IF(初三课程表!$K14="物理","8","")))</f>
        <v/>
      </c>
      <c r="D29" s="32" t="str">
        <f>IF(初三课程表!$E23="物理","2",IF(初三课程表!$J23="物理","7",IF(初三课程表!$K23="物理","8","")))</f>
        <v/>
      </c>
      <c r="E29" s="32" t="str">
        <f>IF(初三课程表!$E32="物理","2",IF(初三课程表!$J32="物理","7",IF(初三课程表!$K32="物理","8","")))</f>
        <v>8</v>
      </c>
      <c r="F29" s="32" t="str">
        <f>IF(初三课程表!$E41="物理","2",IF(初三课程表!$J41="物理","7",IF(初三课程表!$K41="物理","8","")))</f>
        <v/>
      </c>
      <c r="H29" s="32" t="s">
        <v>94</v>
      </c>
      <c r="I29" s="32" t="str">
        <f>IF(初三课程表!$W5="物理","20",IF(初三课程表!$Z5="物理","23",""))</f>
        <v/>
      </c>
      <c r="J29" s="32" t="str">
        <f>IF(初三课程表!$W14="物理","20",IF(初三课程表!$Z14="物理","23",""))</f>
        <v/>
      </c>
      <c r="K29" s="32" t="str">
        <f>IF(初三课程表!$W23="物理","20",IF(初三课程表!$Z23="物理","23",""))</f>
        <v>23</v>
      </c>
      <c r="L29" s="32" t="str">
        <f>IF(初三课程表!$W32="物理","20",IF(初三课程表!$Z32="物理","23",""))</f>
        <v>20</v>
      </c>
      <c r="M29" s="32" t="str">
        <f>IF(初三课程表!$W41="物理","20",IF(初三课程表!$Z41="物理","23",""))</f>
        <v/>
      </c>
      <c r="O29" s="32" t="s">
        <v>94</v>
      </c>
      <c r="P29" s="32" t="str">
        <f>IF(初三课程表!$D5="物理","1",IF(初三课程表!$S5="物理","16",""))</f>
        <v>1</v>
      </c>
      <c r="Q29" s="32" t="str">
        <f>IF(初三课程表!$D14="物理","1",IF(初三课程表!$S14="物理","16",""))</f>
        <v/>
      </c>
      <c r="R29" s="32" t="str">
        <f>IF(初三课程表!$D23="物理","1",IF(初三课程表!$S23="物理","16",""))</f>
        <v>1</v>
      </c>
      <c r="S29" s="32" t="str">
        <f>IF(初三课程表!$D32="物理","1",IF(初三课程表!$S32="物理","16",""))</f>
        <v/>
      </c>
      <c r="T29" s="32" t="str">
        <f>IF(初三课程表!$D41="物理","1",IF(初三课程表!$S41="物理","16",""))</f>
        <v/>
      </c>
    </row>
    <row r="30" ht="18" customHeight="1" spans="1:20">
      <c r="A30" s="32" t="s">
        <v>95</v>
      </c>
      <c r="B30" s="32" t="str">
        <f>IF(初三课程表!$E6="物理","2",IF(初三课程表!$J6="物理","7",IF(初三课程表!$K6="物理","8","")))</f>
        <v>7</v>
      </c>
      <c r="C30" s="32" t="str">
        <f>IF(初三课程表!$E15="物理","2",IF(初三课程表!$J15="物理","7",IF(初三课程表!$K15="物理","8","")))</f>
        <v/>
      </c>
      <c r="D30" s="32" t="str">
        <f>IF(初三课程表!$E24="物理","2",IF(初三课程表!$J24="物理","7",IF(初三课程表!$K24="物理","8","")))</f>
        <v/>
      </c>
      <c r="E30" s="32" t="str">
        <f>IF(初三课程表!$E33="物理","2",IF(初三课程表!$J33="物理","7",IF(初三课程表!$K33="物理","8","")))</f>
        <v>2</v>
      </c>
      <c r="F30" s="32" t="str">
        <f>IF(初三课程表!$E42="物理","2",IF(初三课程表!$J42="物理","7",IF(初三课程表!$K42="物理","8","")))</f>
        <v/>
      </c>
      <c r="H30" s="32" t="s">
        <v>95</v>
      </c>
      <c r="I30" s="32" t="str">
        <f>IF(初三课程表!$W6="物理","20",IF(初三课程表!$Z6="物理","23",""))</f>
        <v/>
      </c>
      <c r="J30" s="32" t="str">
        <f>IF(初三课程表!$W15="物理","20",IF(初三课程表!$Z15="物理","23",""))</f>
        <v>20</v>
      </c>
      <c r="K30" s="32" t="str">
        <f>IF(初三课程表!$W24="物理","20",IF(初三课程表!$Z24="物理","23",""))</f>
        <v/>
      </c>
      <c r="L30" s="32" t="str">
        <f>IF(初三课程表!$W33="物理","20",IF(初三课程表!$Z33="物理","23",""))</f>
        <v/>
      </c>
      <c r="M30" s="32" t="str">
        <f>IF(初三课程表!$W42="物理","20",IF(初三课程表!$Z42="物理","23",""))</f>
        <v/>
      </c>
      <c r="O30" s="32" t="s">
        <v>95</v>
      </c>
      <c r="P30" s="32" t="str">
        <f>IF(初三课程表!$D6="物理","1",IF(初三课程表!$S6="物理","16",""))</f>
        <v>16</v>
      </c>
      <c r="Q30" s="32" t="str">
        <f>IF(初三课程表!$D15="物理","1",IF(初三课程表!$S15="物理","16",""))</f>
        <v/>
      </c>
      <c r="R30" s="32" t="str">
        <f>IF(初三课程表!$D24="物理","1",IF(初三课程表!$S24="物理","16",""))</f>
        <v/>
      </c>
      <c r="S30" s="32" t="str">
        <f>IF(初三课程表!$D33="物理","1",IF(初三课程表!$S33="物理","16",""))</f>
        <v>16</v>
      </c>
      <c r="T30" s="32" t="str">
        <f>IF(初三课程表!$D42="物理","1",IF(初三课程表!$S42="物理","16",""))</f>
        <v/>
      </c>
    </row>
    <row r="31" ht="18" customHeight="1" spans="1:20">
      <c r="A31" s="32" t="s">
        <v>96</v>
      </c>
      <c r="B31" s="32" t="str">
        <f>IF(初三课程表!$E7="物理","2",IF(初三课程表!$J7="物理","7",IF(初三课程表!$K7="物理","8","")))</f>
        <v/>
      </c>
      <c r="C31" s="32" t="str">
        <f>IF(初三课程表!$E16="物理","2",IF(初三课程表!$J16="物理","7",IF(初三课程表!$K16="物理","8","")))</f>
        <v>7</v>
      </c>
      <c r="D31" s="32" t="str">
        <f>IF(初三课程表!$E25="物理","2",IF(初三课程表!$J25="物理","7",IF(初三课程表!$K25="物理","8","")))</f>
        <v>8</v>
      </c>
      <c r="E31" s="32" t="str">
        <f>IF(初三课程表!$E34="物理","2",IF(初三课程表!$J34="物理","7",IF(初三课程表!$K34="物理","8","")))</f>
        <v/>
      </c>
      <c r="F31" s="32" t="str">
        <f>IF(初三课程表!$E43="物理","2",IF(初三课程表!$J43="物理","7",IF(初三课程表!$K43="物理","8","")))</f>
        <v/>
      </c>
      <c r="H31" s="32" t="s">
        <v>96</v>
      </c>
      <c r="I31" s="32" t="str">
        <f>IF(初三课程表!$W7="物理","20",IF(初三课程表!$Z7="物理","23",""))</f>
        <v/>
      </c>
      <c r="J31" s="32" t="str">
        <f>IF(初三课程表!$W16="物理","20",IF(初三课程表!$Z16="物理","23",""))</f>
        <v/>
      </c>
      <c r="K31" s="32" t="str">
        <f>IF(初三课程表!$W25="物理","20",IF(初三课程表!$Z25="物理","23",""))</f>
        <v/>
      </c>
      <c r="L31" s="32" t="str">
        <f>IF(初三课程表!$W34="物理","20",IF(初三课程表!$Z34="物理","23",""))</f>
        <v/>
      </c>
      <c r="M31" s="32" t="str">
        <f>IF(初三课程表!$W43="物理","20",IF(初三课程表!$Z43="物理","23",""))</f>
        <v/>
      </c>
      <c r="O31" s="32" t="s">
        <v>96</v>
      </c>
      <c r="P31" s="32" t="str">
        <f>IF(初三课程表!$D7="物理","1",IF(初三课程表!$S7="物理","16",""))</f>
        <v/>
      </c>
      <c r="Q31" s="32" t="str">
        <f>IF(初三课程表!$D16="物理","1",IF(初三课程表!$S16="物理","16",""))</f>
        <v>1</v>
      </c>
      <c r="R31" s="32" t="str">
        <f>IF(初三课程表!$D25="物理","1",IF(初三课程表!$S25="物理","16",""))</f>
        <v/>
      </c>
      <c r="S31" s="32" t="str">
        <f>IF(初三课程表!$D34="物理","1",IF(初三课程表!$S34="物理","16",""))</f>
        <v/>
      </c>
      <c r="T31" s="32" t="str">
        <f>IF(初三课程表!$D43="物理","1",IF(初三课程表!$S43="物理","16",""))</f>
        <v/>
      </c>
    </row>
    <row r="32" ht="18" customHeight="1" spans="1:20">
      <c r="A32" s="32" t="s">
        <v>97</v>
      </c>
      <c r="B32" s="32" t="str">
        <f>IF(初三课程表!$E8="物理","2",IF(初三课程表!$J8="物理","7",IF(初三课程表!$K8="物理","8","")))</f>
        <v>8</v>
      </c>
      <c r="C32" s="32" t="str">
        <f>IF(初三课程表!$E17="物理","2",IF(初三课程表!$J17="物理","7",IF(初三课程表!$K17="物理","8","")))</f>
        <v/>
      </c>
      <c r="D32" s="32" t="str">
        <f>IF(初三课程表!$E26="物理","2",IF(初三课程表!$J26="物理","7",IF(初三课程表!$K26="物理","8","")))</f>
        <v>7</v>
      </c>
      <c r="E32" s="32" t="str">
        <f>IF(初三课程表!$E35="物理","2",IF(初三课程表!$J35="物理","7",IF(初三课程表!$K35="物理","8","")))</f>
        <v>7</v>
      </c>
      <c r="F32" s="32" t="str">
        <f>IF(初三课程表!$E44="物理","2",IF(初三课程表!$J44="物理","7",IF(初三课程表!$K44="物理","8","")))</f>
        <v>2</v>
      </c>
      <c r="H32" s="32" t="s">
        <v>97</v>
      </c>
      <c r="I32" s="32" t="str">
        <f>IF(初三课程表!$W8="物理","20",IF(初三课程表!$Z8="物理","23",""))</f>
        <v/>
      </c>
      <c r="J32" s="32" t="str">
        <f>IF(初三课程表!$W17="物理","20",IF(初三课程表!$Z17="物理","23",""))</f>
        <v>23</v>
      </c>
      <c r="K32" s="32" t="str">
        <f>IF(初三课程表!$W26="物理","20",IF(初三课程表!$Z26="物理","23",""))</f>
        <v>20</v>
      </c>
      <c r="L32" s="32" t="str">
        <f>IF(初三课程表!$W35="物理","20",IF(初三课程表!$Z35="物理","23",""))</f>
        <v>23</v>
      </c>
      <c r="M32" s="32" t="str">
        <f>IF(初三课程表!$W44="物理","20",IF(初三课程表!$Z44="物理","23",""))</f>
        <v>23</v>
      </c>
      <c r="O32" s="32" t="s">
        <v>97</v>
      </c>
      <c r="P32" s="32" t="str">
        <f>IF(初三课程表!$D8="物理","1",IF(初三课程表!$S8="物理","16",""))</f>
        <v/>
      </c>
      <c r="Q32" s="32" t="str">
        <f>IF(初三课程表!$D17="物理","1",IF(初三课程表!$S17="物理","16",""))</f>
        <v>16</v>
      </c>
      <c r="R32" s="32" t="str">
        <f>IF(初三课程表!$D26="物理","1",IF(初三课程表!$S26="物理","16",""))</f>
        <v/>
      </c>
      <c r="S32" s="32" t="str">
        <f>IF(初三课程表!$D35="物理","1",IF(初三课程表!$S35="物理","16",""))</f>
        <v/>
      </c>
      <c r="T32" s="32" t="str">
        <f>IF(初三课程表!$D44="物理","1",IF(初三课程表!$S44="物理","16",""))</f>
        <v>1</v>
      </c>
    </row>
    <row r="33" ht="18" customHeight="1" spans="1:20">
      <c r="A33" s="32" t="s">
        <v>98</v>
      </c>
      <c r="B33" s="32" t="str">
        <f>IF(初三课程表!$E9="物理","2",IF(初三课程表!$J9="物理","7",IF(初三课程表!$K9="物理","8","")))</f>
        <v/>
      </c>
      <c r="C33" s="32" t="str">
        <f>IF(初三课程表!$E18="物理","2",IF(初三课程表!$J18="物理","7",IF(初三课程表!$K18="物理","8","")))</f>
        <v>8</v>
      </c>
      <c r="D33" s="32" t="str">
        <f>IF(初三课程表!$E27="物理","2",IF(初三课程表!$J27="物理","7",IF(初三课程表!$K27="物理","8","")))</f>
        <v/>
      </c>
      <c r="E33" s="32" t="str">
        <f>IF(初三课程表!$E36="物理","2",IF(初三课程表!$J36="物理","7",IF(初三课程表!$K36="物理","8","")))</f>
        <v/>
      </c>
      <c r="F33" s="32" t="str">
        <f>IF(初三课程表!$E45="物理","2",IF(初三课程表!$J45="物理","7",IF(初三课程表!$K45="物理","8","")))</f>
        <v/>
      </c>
      <c r="H33" s="32" t="s">
        <v>98</v>
      </c>
      <c r="I33" s="32" t="str">
        <f>IF(初三课程表!$W9="物理","20",IF(初三课程表!$Z9="物理","23",""))</f>
        <v/>
      </c>
      <c r="J33" s="32" t="str">
        <f>IF(初三课程表!$W18="物理","20",IF(初三课程表!$Z18="物理","23",""))</f>
        <v/>
      </c>
      <c r="K33" s="32" t="str">
        <f>IF(初三课程表!$W27="物理","20",IF(初三课程表!$Z27="物理","23",""))</f>
        <v/>
      </c>
      <c r="L33" s="32" t="str">
        <f>IF(初三课程表!$W36="物理","20",IF(初三课程表!$Z36="物理","23",""))</f>
        <v/>
      </c>
      <c r="M33" s="32" t="str">
        <f>IF(初三课程表!$W45="物理","20",IF(初三课程表!$Z45="物理","23",""))</f>
        <v/>
      </c>
      <c r="O33" s="32" t="s">
        <v>98</v>
      </c>
      <c r="P33" s="32" t="str">
        <f>IF(初三课程表!$D9="物理","1",IF(初三课程表!$S9="物理","16",""))</f>
        <v/>
      </c>
      <c r="Q33" s="32" t="str">
        <f>IF(初三课程表!$D18="物理","1",IF(初三课程表!$S18="物理","16",""))</f>
        <v/>
      </c>
      <c r="R33" s="32" t="str">
        <f>IF(初三课程表!$D27="物理","1",IF(初三课程表!$S27="物理","16",""))</f>
        <v/>
      </c>
      <c r="S33" s="32" t="str">
        <f>IF(初三课程表!$D36="物理","1",IF(初三课程表!$S36="物理","16",""))</f>
        <v/>
      </c>
      <c r="T33" s="32" t="str">
        <f>IF(初三课程表!$D45="物理","1",IF(初三课程表!$S45="物理","16",""))</f>
        <v>16</v>
      </c>
    </row>
    <row r="34" ht="18" customHeight="1" spans="1:20">
      <c r="A34" s="32" t="s">
        <v>99</v>
      </c>
      <c r="B34" s="32" t="str">
        <f>IF(初三课程表!$E10="物理","2",IF(初三课程表!$J10="物理","7",IF(初三课程表!$K10="物理","8","")))</f>
        <v/>
      </c>
      <c r="C34" s="32" t="str">
        <f>IF(初三课程表!$E19="物理","2",IF(初三课程表!$J19="物理","7",IF(初三课程表!$K19="物理","8","")))</f>
        <v/>
      </c>
      <c r="D34" s="32" t="str">
        <f>IF(初三课程表!$E28="物理","2",IF(初三课程表!$J28="物理","7",IF(初三课程表!$K28="物理","8","")))</f>
        <v>2</v>
      </c>
      <c r="E34" s="32" t="str">
        <f>IF(初三课程表!$E37="物理","2",IF(初三课程表!$J37="物理","7",IF(初三课程表!$K37="物理","8","")))</f>
        <v>7</v>
      </c>
      <c r="F34" s="32" t="str">
        <f>IF(初三课程表!$E46="物理","2",IF(初三课程表!$J46="物理","7",IF(初三课程表!$K46="物理","8","")))</f>
        <v>8</v>
      </c>
      <c r="H34" s="32" t="s">
        <v>99</v>
      </c>
      <c r="I34" s="32" t="str">
        <f>IF(初三课程表!$W10="物理","20",IF(初三课程表!$Z10="物理","23",""))</f>
        <v>23</v>
      </c>
      <c r="J34" s="32" t="str">
        <f>IF(初三课程表!$W19="物理","20",IF(初三课程表!$Z19="物理","23",""))</f>
        <v/>
      </c>
      <c r="K34" s="32" t="str">
        <f>IF(初三课程表!$W28="物理","20",IF(初三课程表!$Z28="物理","23",""))</f>
        <v/>
      </c>
      <c r="L34" s="32" t="str">
        <f>IF(初三课程表!$W37="物理","20",IF(初三课程表!$Z37="物理","23",""))</f>
        <v/>
      </c>
      <c r="M34" s="32" t="str">
        <f>IF(初三课程表!$W46="物理","20",IF(初三课程表!$Z46="物理","23",""))</f>
        <v>20</v>
      </c>
      <c r="O34" s="32" t="s">
        <v>99</v>
      </c>
      <c r="P34" s="32" t="str">
        <f>IF(初三课程表!$D10="物理","1",IF(初三课程表!$S10="物理","16",""))</f>
        <v/>
      </c>
      <c r="Q34" s="32" t="str">
        <f>IF(初三课程表!$D19="物理","1",IF(初三课程表!$S19="物理","16",""))</f>
        <v/>
      </c>
      <c r="R34" s="32" t="str">
        <f>IF(初三课程表!$D28="物理","1",IF(初三课程表!$S28="物理","16",""))</f>
        <v>16</v>
      </c>
      <c r="S34" s="32" t="str">
        <f>IF(初三课程表!$D37="物理","1",IF(初三课程表!$S37="物理","16",""))</f>
        <v>1</v>
      </c>
      <c r="T34" s="32" t="str">
        <f>IF(初三课程表!$D46="物理","1",IF(初三课程表!$S46="物理","16",""))</f>
        <v/>
      </c>
    </row>
    <row r="35" ht="18" customHeight="1" spans="1:20">
      <c r="A35" s="32" t="s">
        <v>100</v>
      </c>
      <c r="B35" s="32" t="str">
        <f>IF(初三课程表!$E11="物理","2",IF(初三课程表!$J11="物理","7",IF(初三课程表!$K11="物理","8","")))</f>
        <v/>
      </c>
      <c r="C35" s="32" t="str">
        <f>IF(初三课程表!$E20="物理","2",IF(初三课程表!$J20="物理","7",IF(初三课程表!$K20="物理","8","")))</f>
        <v/>
      </c>
      <c r="D35" s="32" t="str">
        <f>IF(初三课程表!$E29="物理","2",IF(初三课程表!$J29="物理","7",IF(初三课程表!$K29="物理","8","")))</f>
        <v/>
      </c>
      <c r="E35" s="32" t="str">
        <f>IF(初三课程表!$E38="物理","2",IF(初三课程表!$J38="物理","7",IF(初三课程表!$K38="物理","8","")))</f>
        <v/>
      </c>
      <c r="F35" s="32" t="str">
        <f>IF(初三课程表!$E47="物理","2",IF(初三课程表!$J47="物理","7",IF(初三课程表!$K47="物理","8","")))</f>
        <v/>
      </c>
      <c r="H35" s="32" t="s">
        <v>100</v>
      </c>
      <c r="I35" s="32" t="str">
        <f>IF(初三课程表!$W11="物理","20",IF(初三课程表!$Z11="物理","23",""))</f>
        <v/>
      </c>
      <c r="J35" s="32" t="str">
        <f>IF(初三课程表!$W20="物理","20",IF(初三课程表!$Z20="物理","23",""))</f>
        <v/>
      </c>
      <c r="K35" s="32" t="str">
        <f>IF(初三课程表!$W29="物理","20",IF(初三课程表!$Z29="物理","23",""))</f>
        <v/>
      </c>
      <c r="L35" s="32" t="str">
        <f>IF(初三课程表!$W38="物理","20",IF(初三课程表!$Z38="物理","23",""))</f>
        <v/>
      </c>
      <c r="M35" s="32" t="str">
        <f>IF(初三课程表!$W47="物理","20",IF(初三课程表!$Z47="物理","23",""))</f>
        <v/>
      </c>
      <c r="O35" s="32" t="s">
        <v>100</v>
      </c>
      <c r="P35" s="32" t="str">
        <f>IF(初三课程表!$D11="物理","1",IF(初三课程表!$S11="物理","16",""))</f>
        <v/>
      </c>
      <c r="Q35" s="32" t="str">
        <f>IF(初三课程表!$D20="物理","1",IF(初三课程表!$S20="物理","16",""))</f>
        <v/>
      </c>
      <c r="R35" s="32" t="str">
        <f>IF(初三课程表!$D29="物理","1",IF(初三课程表!$S29="物理","16",""))</f>
        <v/>
      </c>
      <c r="S35" s="32" t="str">
        <f>IF(初三课程表!$D38="物理","1",IF(初三课程表!$S38="物理","16",""))</f>
        <v/>
      </c>
      <c r="T35" s="32" t="str">
        <f>IF(初三课程表!$D47="物理","1",IF(初三课程表!$S47="物理","16",""))</f>
        <v/>
      </c>
    </row>
    <row r="36" ht="18" customHeight="1"/>
    <row r="37" ht="18" customHeight="1" spans="1:13">
      <c r="A37" s="50" t="s">
        <v>153</v>
      </c>
      <c r="B37" s="50"/>
      <c r="C37" s="50"/>
      <c r="D37" s="50"/>
      <c r="E37" s="50"/>
      <c r="F37" s="50"/>
      <c r="H37" s="50" t="s">
        <v>154</v>
      </c>
      <c r="I37" s="50"/>
      <c r="J37" s="50"/>
      <c r="K37" s="50"/>
      <c r="L37" s="50"/>
      <c r="M37" s="50"/>
    </row>
    <row r="38" ht="18" customHeight="1" spans="1:13">
      <c r="A38" s="32"/>
      <c r="B38" s="32" t="s">
        <v>52</v>
      </c>
      <c r="C38" s="32" t="s">
        <v>53</v>
      </c>
      <c r="D38" s="32" t="s">
        <v>54</v>
      </c>
      <c r="E38" s="32" t="s">
        <v>55</v>
      </c>
      <c r="F38" s="32" t="s">
        <v>56</v>
      </c>
      <c r="H38" s="32"/>
      <c r="I38" s="32" t="s">
        <v>52</v>
      </c>
      <c r="J38" s="32" t="s">
        <v>53</v>
      </c>
      <c r="K38" s="32" t="s">
        <v>54</v>
      </c>
      <c r="L38" s="32" t="s">
        <v>55</v>
      </c>
      <c r="M38" s="32" t="s">
        <v>56</v>
      </c>
    </row>
    <row r="39" ht="18" customHeight="1" spans="1:13">
      <c r="A39" s="32" t="s">
        <v>92</v>
      </c>
      <c r="B39" s="32" t="str">
        <f>IF(初三课程表!$T3="物理","17",IF(初三课程表!$AE3="物理","28",""))</f>
        <v/>
      </c>
      <c r="C39" s="32" t="str">
        <f>IF(初三课程表!$T12="物理","17",IF(初三课程表!$AE12="物理","28",""))</f>
        <v/>
      </c>
      <c r="D39" s="32" t="str">
        <f>IF(初三课程表!$T21="物理","17",IF(初三课程表!$AE21="物理","28",""))</f>
        <v/>
      </c>
      <c r="E39" s="32" t="str">
        <f>IF(初三课程表!$T30="物理","17",IF(初三课程表!$AE30="物理","28",""))</f>
        <v/>
      </c>
      <c r="F39" s="32" t="str">
        <f>IF(初三课程表!$T39="物理","17",IF(初三课程表!$AE39="物理","28",""))</f>
        <v/>
      </c>
      <c r="H39" s="32" t="s">
        <v>92</v>
      </c>
      <c r="I39" s="32" t="str">
        <f>IF(初三课程表!$O3="物理","12",IF(初三课程表!$Q3="物理","14",""))</f>
        <v>12</v>
      </c>
      <c r="J39" s="32" t="str">
        <f>IF(初三课程表!$O12="物理","12",IF(初三课程表!$Q12="物理","14",""))</f>
        <v/>
      </c>
      <c r="K39" s="32" t="str">
        <f>IF(初三课程表!$O21="物理","12",IF(初三课程表!$Q21="物理","14",""))</f>
        <v/>
      </c>
      <c r="L39" s="32" t="str">
        <f>IF(初三课程表!$O30="物理","12",IF(初三课程表!$Q30="物理","14",""))</f>
        <v/>
      </c>
      <c r="M39" s="32" t="str">
        <f>IF(初三课程表!$O39="物理","12",IF(初三课程表!$Q39="物理","14",""))</f>
        <v/>
      </c>
    </row>
    <row r="40" ht="18" customHeight="1" spans="1:13">
      <c r="A40" s="32" t="s">
        <v>93</v>
      </c>
      <c r="B40" s="32" t="str">
        <f>IF(初三课程表!$T4="物理","17",IF(初三课程表!$AE4="物理","28",""))</f>
        <v/>
      </c>
      <c r="C40" s="32" t="str">
        <f>IF(初三课程表!$T13="物理","17",IF(初三课程表!$AE13="物理","28",""))</f>
        <v/>
      </c>
      <c r="D40" s="32" t="str">
        <f>IF(初三课程表!$T22="物理","17",IF(初三课程表!$AE22="物理","28",""))</f>
        <v/>
      </c>
      <c r="E40" s="32" t="str">
        <f>IF(初三课程表!$T31="物理","17",IF(初三课程表!$AE31="物理","28",""))</f>
        <v/>
      </c>
      <c r="F40" s="32" t="str">
        <f>IF(初三课程表!$T40="物理","17",IF(初三课程表!$AE40="物理","28",""))</f>
        <v/>
      </c>
      <c r="H40" s="32" t="s">
        <v>93</v>
      </c>
      <c r="I40" s="32" t="str">
        <f>IF(初三课程表!$O4="物理","12",IF(初三课程表!$Q4="物理","14",""))</f>
        <v/>
      </c>
      <c r="J40" s="32" t="str">
        <f>IF(初三课程表!$O13="物理","12",IF(初三课程表!$Q13="物理","14",""))</f>
        <v/>
      </c>
      <c r="K40" s="32" t="str">
        <f>IF(初三课程表!$O22="物理","12",IF(初三课程表!$Q22="物理","14",""))</f>
        <v/>
      </c>
      <c r="L40" s="32" t="str">
        <f>IF(初三课程表!$O31="物理","12",IF(初三课程表!$Q31="物理","14",""))</f>
        <v/>
      </c>
      <c r="M40" s="32" t="str">
        <f>IF(初三课程表!$O40="物理","12",IF(初三课程表!$Q40="物理","14",""))</f>
        <v/>
      </c>
    </row>
    <row r="41" ht="18" customHeight="1" spans="1:13">
      <c r="A41" s="32" t="s">
        <v>94</v>
      </c>
      <c r="B41" s="32" t="str">
        <f>IF(初三课程表!$T5="物理","17",IF(初三课程表!$AE5="物理","28",""))</f>
        <v>28</v>
      </c>
      <c r="C41" s="32" t="str">
        <f>IF(初三课程表!$T14="物理","17",IF(初三课程表!$AE14="物理","28",""))</f>
        <v/>
      </c>
      <c r="D41" s="32" t="str">
        <f>IF(初三课程表!$T23="物理","17",IF(初三课程表!$AE23="物理","28",""))</f>
        <v/>
      </c>
      <c r="E41" s="32" t="str">
        <f>IF(初三课程表!$T32="物理","17",IF(初三课程表!$AE32="物理","28",""))</f>
        <v/>
      </c>
      <c r="F41" s="32" t="str">
        <f>IF(初三课程表!$T41="物理","17",IF(初三课程表!$AE41="物理","28",""))</f>
        <v/>
      </c>
      <c r="H41" s="32" t="s">
        <v>94</v>
      </c>
      <c r="I41" s="32" t="str">
        <f>IF(初三课程表!$O5="物理","12",IF(初三课程表!$Q5="物理","14",""))</f>
        <v/>
      </c>
      <c r="J41" s="32" t="str">
        <f>IF(初三课程表!$O14="物理","12",IF(初三课程表!$Q14="物理","14",""))</f>
        <v/>
      </c>
      <c r="K41" s="32" t="str">
        <f>IF(初三课程表!$O23="物理","12",IF(初三课程表!$Q23="物理","14",""))</f>
        <v>14</v>
      </c>
      <c r="L41" s="32" t="str">
        <f>IF(初三课程表!$O32="物理","12",IF(初三课程表!$Q32="物理","14",""))</f>
        <v/>
      </c>
      <c r="M41" s="32" t="str">
        <f>IF(初三课程表!$O41="物理","12",IF(初三课程表!$Q41="物理","14",""))</f>
        <v/>
      </c>
    </row>
    <row r="42" ht="18" customHeight="1" spans="1:13">
      <c r="A42" s="32" t="s">
        <v>95</v>
      </c>
      <c r="B42" s="32" t="str">
        <f>IF(初三课程表!$T6="物理","17",IF(初三课程表!$AE6="物理","28",""))</f>
        <v>17</v>
      </c>
      <c r="C42" s="32" t="str">
        <f>IF(初三课程表!$T15="物理","17",IF(初三课程表!$AE15="物理","28",""))</f>
        <v/>
      </c>
      <c r="D42" s="32" t="str">
        <f>IF(初三课程表!$T24="物理","17",IF(初三课程表!$AE24="物理","28",""))</f>
        <v>28</v>
      </c>
      <c r="E42" s="32" t="str">
        <f>IF(初三课程表!$T33="物理","17",IF(初三课程表!$AE33="物理","28",""))</f>
        <v/>
      </c>
      <c r="F42" s="32" t="str">
        <f>IF(初三课程表!$T42="物理","17",IF(初三课程表!$AE42="物理","28",""))</f>
        <v/>
      </c>
      <c r="H42" s="32" t="s">
        <v>95</v>
      </c>
      <c r="I42" s="32" t="str">
        <f>IF(初三课程表!$O6="物理","12",IF(初三课程表!$Q6="物理","14",""))</f>
        <v/>
      </c>
      <c r="J42" s="32" t="str">
        <f>IF(初三课程表!$O15="物理","12",IF(初三课程表!$Q15="物理","14",""))</f>
        <v>14</v>
      </c>
      <c r="K42" s="32" t="str">
        <f>IF(初三课程表!$O24="物理","12",IF(初三课程表!$Q24="物理","14",""))</f>
        <v/>
      </c>
      <c r="L42" s="32" t="str">
        <f>IF(初三课程表!$O33="物理","12",IF(初三课程表!$Q33="物理","14",""))</f>
        <v>14</v>
      </c>
      <c r="M42" s="32" t="str">
        <f>IF(初三课程表!$O42="物理","12",IF(初三课程表!$Q42="物理","14",""))</f>
        <v/>
      </c>
    </row>
    <row r="43" ht="18" customHeight="1" spans="1:13">
      <c r="A43" s="32" t="s">
        <v>96</v>
      </c>
      <c r="B43" s="32" t="str">
        <f>IF(初三课程表!$T7="物理","17",IF(初三课程表!$AE7="物理","28",""))</f>
        <v/>
      </c>
      <c r="C43" s="32" t="str">
        <f>IF(初三课程表!$T16="物理","17",IF(初三课程表!$AE16="物理","28",""))</f>
        <v>17</v>
      </c>
      <c r="D43" s="32" t="str">
        <f>IF(初三课程表!$T25="物理","17",IF(初三课程表!$AE25="物理","28",""))</f>
        <v/>
      </c>
      <c r="E43" s="32" t="str">
        <f>IF(初三课程表!$T34="物理","17",IF(初三课程表!$AE34="物理","28",""))</f>
        <v>28</v>
      </c>
      <c r="F43" s="32" t="str">
        <f>IF(初三课程表!$T43="物理","17",IF(初三课程表!$AE43="物理","28",""))</f>
        <v>28</v>
      </c>
      <c r="H43" s="32" t="s">
        <v>96</v>
      </c>
      <c r="I43" s="32" t="str">
        <f>IF(初三课程表!$O7="物理","12",IF(初三课程表!$Q7="物理","14",""))</f>
        <v/>
      </c>
      <c r="J43" s="32" t="str">
        <f>IF(初三课程表!$O16="物理","12",IF(初三课程表!$Q16="物理","14",""))</f>
        <v>12</v>
      </c>
      <c r="K43" s="32" t="str">
        <f>IF(初三课程表!$O25="物理","12",IF(初三课程表!$Q25="物理","14",""))</f>
        <v/>
      </c>
      <c r="L43" s="32" t="str">
        <f>IF(初三课程表!$O34="物理","12",IF(初三课程表!$Q34="物理","14",""))</f>
        <v/>
      </c>
      <c r="M43" s="32" t="str">
        <f>IF(初三课程表!$O43="物理","12",IF(初三课程表!$Q43="物理","14",""))</f>
        <v>14</v>
      </c>
    </row>
    <row r="44" ht="18" customHeight="1" spans="1:13">
      <c r="A44" s="32" t="s">
        <v>97</v>
      </c>
      <c r="B44" s="32" t="str">
        <f>IF(初三课程表!$T8="物理","17",IF(初三课程表!$AE8="物理","28",""))</f>
        <v/>
      </c>
      <c r="C44" s="32" t="str">
        <f>IF(初三课程表!$T17="物理","17",IF(初三课程表!$AE17="物理","28",""))</f>
        <v/>
      </c>
      <c r="D44" s="32" t="str">
        <f>IF(初三课程表!$T26="物理","17",IF(初三课程表!$AE26="物理","28",""))</f>
        <v/>
      </c>
      <c r="E44" s="32" t="str">
        <f>IF(初三课程表!$T35="物理","17",IF(初三课程表!$AE35="物理","28",""))</f>
        <v>17</v>
      </c>
      <c r="F44" s="32" t="str">
        <f>IF(初三课程表!$T44="物理","17",IF(初三课程表!$AE44="物理","28",""))</f>
        <v>17</v>
      </c>
      <c r="H44" s="32" t="s">
        <v>97</v>
      </c>
      <c r="I44" s="32" t="str">
        <f>IF(初三课程表!$O8="物理","12",IF(初三课程表!$Q8="物理","14",""))</f>
        <v/>
      </c>
      <c r="J44" s="32" t="str">
        <f>IF(初三课程表!$O17="物理","12",IF(初三课程表!$Q17="物理","14",""))</f>
        <v/>
      </c>
      <c r="K44" s="32" t="str">
        <f>IF(初三课程表!$O26="物理","12",IF(初三课程表!$Q26="物理","14",""))</f>
        <v/>
      </c>
      <c r="L44" s="32" t="str">
        <f>IF(初三课程表!$O35="物理","12",IF(初三课程表!$Q35="物理","14",""))</f>
        <v>12</v>
      </c>
      <c r="M44" s="32" t="str">
        <f>IF(初三课程表!$O44="物理","12",IF(初三课程表!$Q44="物理","14",""))</f>
        <v/>
      </c>
    </row>
    <row r="45" ht="18" customHeight="1" spans="1:13">
      <c r="A45" s="32" t="s">
        <v>98</v>
      </c>
      <c r="B45" s="32" t="str">
        <f>IF(初三课程表!$T9="物理","17",IF(初三课程表!$AE9="物理","28",""))</f>
        <v/>
      </c>
      <c r="C45" s="32" t="str">
        <f>IF(初三课程表!$T18="物理","17",IF(初三课程表!$AE18="物理","28",""))</f>
        <v/>
      </c>
      <c r="D45" s="32" t="str">
        <f>IF(初三课程表!$T27="物理","17",IF(初三课程表!$AE27="物理","28",""))</f>
        <v/>
      </c>
      <c r="E45" s="32" t="str">
        <f>IF(初三课程表!$T36="物理","17",IF(初三课程表!$AE36="物理","28",""))</f>
        <v/>
      </c>
      <c r="F45" s="32" t="str">
        <f>IF(初三课程表!$T45="物理","17",IF(初三课程表!$AE45="物理","28",""))</f>
        <v/>
      </c>
      <c r="H45" s="32" t="s">
        <v>98</v>
      </c>
      <c r="I45" s="32" t="str">
        <f>IF(初三课程表!$O9="物理","12",IF(初三课程表!$Q9="物理","14",""))</f>
        <v/>
      </c>
      <c r="J45" s="32" t="str">
        <f>IF(初三课程表!$O18="物理","12",IF(初三课程表!$Q18="物理","14",""))</f>
        <v/>
      </c>
      <c r="K45" s="32" t="str">
        <f>IF(初三课程表!$O27="物理","12",IF(初三课程表!$Q27="物理","14",""))</f>
        <v>12</v>
      </c>
      <c r="L45" s="32" t="str">
        <f>IF(初三课程表!$O36="物理","12",IF(初三课程表!$Q36="物理","14",""))</f>
        <v/>
      </c>
      <c r="M45" s="32" t="str">
        <f>IF(初三课程表!$O45="物理","12",IF(初三课程表!$Q45="物理","14",""))</f>
        <v/>
      </c>
    </row>
    <row r="46" ht="18" customHeight="1" spans="1:13">
      <c r="A46" s="32" t="s">
        <v>99</v>
      </c>
      <c r="B46" s="32" t="str">
        <f>IF(初三课程表!$T10="物理","17",IF(初三课程表!$AE10="物理","28",""))</f>
        <v/>
      </c>
      <c r="C46" s="32" t="str">
        <f>IF(初三课程表!$T19="物理","17",IF(初三课程表!$AE19="物理","28",""))</f>
        <v>28</v>
      </c>
      <c r="D46" s="32" t="str">
        <f>IF(初三课程表!$T28="物理","17",IF(初三课程表!$AE28="物理","28",""))</f>
        <v>17</v>
      </c>
      <c r="E46" s="32" t="str">
        <f>IF(初三课程表!$T37="物理","17",IF(初三课程表!$AE37="物理","28",""))</f>
        <v/>
      </c>
      <c r="F46" s="32" t="str">
        <f>IF(初三课程表!$T46="物理","17",IF(初三课程表!$AE46="物理","28",""))</f>
        <v/>
      </c>
      <c r="H46" s="32" t="s">
        <v>99</v>
      </c>
      <c r="I46" s="32" t="str">
        <f>IF(初三课程表!$O10="物理","12",IF(初三课程表!$Q10="物理","14",""))</f>
        <v>14</v>
      </c>
      <c r="J46" s="32" t="str">
        <f>IF(初三课程表!$O19="物理","12",IF(初三课程表!$Q19="物理","14",""))</f>
        <v/>
      </c>
      <c r="K46" s="32" t="str">
        <f>IF(初三课程表!$O28="物理","12",IF(初三课程表!$Q28="物理","14",""))</f>
        <v/>
      </c>
      <c r="L46" s="32" t="str">
        <f>IF(初三课程表!$O37="物理","12",IF(初三课程表!$Q37="物理","14",""))</f>
        <v/>
      </c>
      <c r="M46" s="32" t="str">
        <f>IF(初三课程表!$O46="物理","12",IF(初三课程表!$Q46="物理","14",""))</f>
        <v>12</v>
      </c>
    </row>
    <row r="47" ht="18" customHeight="1" spans="1:13">
      <c r="A47" s="32" t="s">
        <v>100</v>
      </c>
      <c r="B47" s="32" t="str">
        <f>IF(初三课程表!$T11="物理","17",IF(初三课程表!$AE11="物理","28",""))</f>
        <v/>
      </c>
      <c r="C47" s="32" t="str">
        <f>IF(初三课程表!$T20="物理","17",IF(初三课程表!$AE20="物理","28",""))</f>
        <v/>
      </c>
      <c r="D47" s="32" t="str">
        <f>IF(初三课程表!$T29="物理","17",IF(初三课程表!$AE29="物理","28",""))</f>
        <v/>
      </c>
      <c r="E47" s="32" t="str">
        <f>IF(初三课程表!$T38="物理","17",IF(初三课程表!$AE38="物理","28",""))</f>
        <v/>
      </c>
      <c r="F47" s="32" t="str">
        <f>IF(初三课程表!$T47="物理","17",IF(初三课程表!$AE47="物理","28",""))</f>
        <v/>
      </c>
      <c r="H47" s="32" t="s">
        <v>100</v>
      </c>
      <c r="I47" s="32" t="str">
        <f>IF(初三课程表!$O11="物理","12",IF(初三课程表!$Q11="物理","14",""))</f>
        <v/>
      </c>
      <c r="J47" s="32" t="str">
        <f>IF(初三课程表!$O20="物理","12",IF(初三课程表!$Q20="物理","14",""))</f>
        <v/>
      </c>
      <c r="K47" s="32" t="str">
        <f>IF(初三课程表!$O29="物理","12",IF(初三课程表!$Q29="物理","14",""))</f>
        <v/>
      </c>
      <c r="L47" s="32" t="str">
        <f>IF(初三课程表!$O38="物理","12",IF(初三课程表!$Q38="物理","14",""))</f>
        <v/>
      </c>
      <c r="M47" s="32" t="str">
        <f>IF(初三课程表!$O47="物理","12",IF(初三课程表!$Q47="物理","14",""))</f>
        <v/>
      </c>
    </row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</sheetData>
  <sheetProtection password="F229" sheet="1" objects="1"/>
  <mergeCells count="11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</mergeCells>
  <printOptions horizontalCentered="1"/>
  <pageMargins left="0.35" right="0.24" top="0.67" bottom="0.24" header="0.35" footer="0.16"/>
  <pageSetup paperSize="9" orientation="portrait" verticalDpi="300"/>
  <headerFooter alignWithMargins="0"/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T154"/>
  <sheetViews>
    <sheetView zoomScale="130" zoomScaleNormal="130" topLeftCell="A17" workbookViewId="0">
      <selection activeCell="W52" sqref="W52"/>
    </sheetView>
  </sheetViews>
  <sheetFormatPr defaultColWidth="4" defaultRowHeight="10.5"/>
  <cols>
    <col min="1" max="16384" width="4" style="26"/>
  </cols>
  <sheetData>
    <row r="1" ht="18" customHeight="1" spans="1:20">
      <c r="A1" s="34" t="s">
        <v>155</v>
      </c>
      <c r="B1" s="34"/>
      <c r="C1" s="34"/>
      <c r="D1" s="34"/>
      <c r="E1" s="34"/>
      <c r="F1" s="34"/>
      <c r="H1" s="34" t="s">
        <v>156</v>
      </c>
      <c r="I1" s="34"/>
      <c r="J1" s="34"/>
      <c r="K1" s="34"/>
      <c r="L1" s="34"/>
      <c r="M1" s="34"/>
      <c r="O1" s="34" t="s">
        <v>157</v>
      </c>
      <c r="P1" s="34"/>
      <c r="Q1" s="34"/>
      <c r="R1" s="34"/>
      <c r="S1" s="34"/>
      <c r="T1" s="34"/>
    </row>
    <row r="2" ht="18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8" customHeight="1" spans="1:20">
      <c r="A3" s="28" t="s">
        <v>92</v>
      </c>
      <c r="B3" s="28" t="str">
        <f>IF(初三课程表!$AB3="化学","25",IF(初三课程表!$V3="化学","19",IF(初三课程表!$AC3="化学","26","")))</f>
        <v/>
      </c>
      <c r="C3" s="28" t="str">
        <f>IF(初三课程表!$AB12="化学","25",IF(初三课程表!$V12="化学","19",IF(初三课程表!$AC12="化学","26","")))</f>
        <v/>
      </c>
      <c r="D3" s="28" t="str">
        <f>IF(初三课程表!$AB21="化学","25",IF(初三课程表!$V21="化学","19",IF(初三课程表!$AC21="化学","26","")))</f>
        <v>19</v>
      </c>
      <c r="E3" s="28" t="str">
        <f>IF(初三课程表!$AB30="化学","25",IF(初三课程表!$V30="化学","19",IF(初三课程表!$AC30="化学","26","")))</f>
        <v/>
      </c>
      <c r="F3" s="28" t="str">
        <f>IF(初三课程表!$AB39="化学","25",IF(初三课程表!$V39="化学","19",IF(初三课程表!$AC39="化学","26","")))</f>
        <v/>
      </c>
      <c r="H3" s="28" t="s">
        <v>92</v>
      </c>
      <c r="I3" s="28" t="str">
        <f>IF(初三课程表!$R3="化学","15",IF(初三课程表!$X3="化学","21",""))</f>
        <v/>
      </c>
      <c r="J3" s="28" t="str">
        <f>IF(初三课程表!$R12="化学","15",IF(初三课程表!$X12="化学","21",""))</f>
        <v/>
      </c>
      <c r="K3" s="28" t="str">
        <f>IF(初三课程表!$R21="化学","15",IF(初三课程表!$X21="化学","21",""))</f>
        <v/>
      </c>
      <c r="L3" s="28" t="str">
        <f>IF(初三课程表!$R30="化学","15",IF(初三课程表!$X30="化学","21",""))</f>
        <v/>
      </c>
      <c r="M3" s="28" t="str">
        <f>IF(初三课程表!$R39="化学","15",IF(初三课程表!$X39="化学","21",""))</f>
        <v/>
      </c>
      <c r="O3" s="28" t="s">
        <v>92</v>
      </c>
      <c r="P3" s="28" t="str">
        <f>IF(初三课程表!$M3="化学","10",IF(初三课程表!$Q3="化学","14",IF(初三课程表!$W3="化学","20","")))</f>
        <v/>
      </c>
      <c r="Q3" s="28" t="str">
        <f>IF(初三课程表!$M12="化学","10",IF(初三课程表!$Q12="化学","14",IF(初三课程表!$W12="化学","20","")))</f>
        <v/>
      </c>
      <c r="R3" s="28" t="str">
        <f>IF(初三课程表!$M21="化学","10",IF(初三课程表!$Q21="化学","14",IF(初三课程表!$W21="化学","20","")))</f>
        <v/>
      </c>
      <c r="S3" s="28" t="str">
        <f>IF(初三课程表!$M30="化学","10",IF(初三课程表!$Q30="化学","14",IF(初三课程表!$W30="化学","20","")))</f>
        <v/>
      </c>
      <c r="T3" s="28" t="str">
        <f>IF(初三课程表!$M39="化学","10",IF(初三课程表!$Q39="化学","14",IF(初三课程表!$W39="化学","20","")))</f>
        <v/>
      </c>
    </row>
    <row r="4" ht="18" customHeight="1" spans="1:20">
      <c r="A4" s="28" t="s">
        <v>93</v>
      </c>
      <c r="B4" s="28" t="str">
        <f>IF(初三课程表!$AB4="化学","25",IF(初三课程表!$V4="化学","19",IF(初三课程表!$AC4="化学","26","")))</f>
        <v/>
      </c>
      <c r="C4" s="28" t="str">
        <f>IF(初三课程表!$AB13="化学","25",IF(初三课程表!$V13="化学","19",IF(初三课程表!$AC13="化学","26","")))</f>
        <v/>
      </c>
      <c r="D4" s="28" t="str">
        <f>IF(初三课程表!$AB22="化学","25",IF(初三课程表!$V22="化学","19",IF(初三课程表!$AC22="化学","26","")))</f>
        <v/>
      </c>
      <c r="E4" s="28" t="str">
        <f>IF(初三课程表!$AB31="化学","25",IF(初三课程表!$V31="化学","19",IF(初三课程表!$AC31="化学","26","")))</f>
        <v/>
      </c>
      <c r="F4" s="28" t="str">
        <f>IF(初三课程表!$AB40="化学","25",IF(初三课程表!$V40="化学","19",IF(初三课程表!$AC40="化学","26","")))</f>
        <v/>
      </c>
      <c r="H4" s="28" t="s">
        <v>93</v>
      </c>
      <c r="I4" s="28" t="str">
        <f>IF(初三课程表!$R4="化学","15",IF(初三课程表!$X4="化学","21",""))</f>
        <v/>
      </c>
      <c r="J4" s="28" t="str">
        <f>IF(初三课程表!$R13="化学","15",IF(初三课程表!$X13="化学","21",""))</f>
        <v/>
      </c>
      <c r="K4" s="28" t="str">
        <f>IF(初三课程表!$R22="化学","15",IF(初三课程表!$X22="化学","21",""))</f>
        <v/>
      </c>
      <c r="L4" s="28" t="str">
        <f>IF(初三课程表!$R31="化学","15",IF(初三课程表!$X31="化学","21",""))</f>
        <v>21</v>
      </c>
      <c r="M4" s="28" t="str">
        <f>IF(初三课程表!$R40="化学","15",IF(初三课程表!$X40="化学","21",""))</f>
        <v>21</v>
      </c>
      <c r="O4" s="28" t="s">
        <v>93</v>
      </c>
      <c r="P4" s="28" t="str">
        <f>IF(初三课程表!$M4="化学","10",IF(初三课程表!$Q4="化学","14",IF(初三课程表!$W4="化学","20","")))</f>
        <v/>
      </c>
      <c r="Q4" s="28" t="str">
        <f>IF(初三课程表!$M13="化学","10",IF(初三课程表!$Q13="化学","14",IF(初三课程表!$W13="化学","20","")))</f>
        <v/>
      </c>
      <c r="R4" s="28" t="str">
        <f>IF(初三课程表!$M22="化学","10",IF(初三课程表!$Q22="化学","14",IF(初三课程表!$W22="化学","20","")))</f>
        <v>14</v>
      </c>
      <c r="S4" s="28" t="str">
        <f>IF(初三课程表!$M31="化学","10",IF(初三课程表!$Q31="化学","14",IF(初三课程表!$W31="化学","20","")))</f>
        <v>20</v>
      </c>
      <c r="T4" s="28" t="str">
        <f>IF(初三课程表!$M40="化学","10",IF(初三课程表!$Q40="化学","14",IF(初三课程表!$W40="化学","20","")))</f>
        <v/>
      </c>
    </row>
    <row r="5" ht="18" customHeight="1" spans="1:20">
      <c r="A5" s="28" t="s">
        <v>94</v>
      </c>
      <c r="B5" s="28" t="str">
        <f>IF(初三课程表!$AB5="化学","25",IF(初三课程表!$V5="化学","19",IF(初三课程表!$AC5="化学","26","")))</f>
        <v>19</v>
      </c>
      <c r="C5" s="28" t="str">
        <f>IF(初三课程表!$AB14="化学","25",IF(初三课程表!$V14="化学","19",IF(初三课程表!$AC14="化学","26","")))</f>
        <v/>
      </c>
      <c r="D5" s="28" t="str">
        <f>IF(初三课程表!$AB23="化学","25",IF(初三课程表!$V23="化学","19",IF(初三课程表!$AC23="化学","26","")))</f>
        <v/>
      </c>
      <c r="E5" s="28" t="str">
        <f>IF(初三课程表!$AB32="化学","25",IF(初三课程表!$V32="化学","19",IF(初三课程表!$AC32="化学","26","")))</f>
        <v>26</v>
      </c>
      <c r="F5" s="28" t="str">
        <f>IF(初三课程表!$AB41="化学","25",IF(初三课程表!$V41="化学","19",IF(初三课程表!$AC41="化学","26","")))</f>
        <v/>
      </c>
      <c r="H5" s="28" t="s">
        <v>94</v>
      </c>
      <c r="I5" s="28" t="str">
        <f>IF(初三课程表!$R5="化学","15",IF(初三课程表!$X5="化学","21",""))</f>
        <v/>
      </c>
      <c r="J5" s="28" t="str">
        <f>IF(初三课程表!$R14="化学","15",IF(初三课程表!$X14="化学","21",""))</f>
        <v/>
      </c>
      <c r="K5" s="28" t="str">
        <f>IF(初三课程表!$R23="化学","15",IF(初三课程表!$X23="化学","21",""))</f>
        <v/>
      </c>
      <c r="L5" s="28" t="str">
        <f>IF(初三课程表!$R32="化学","15",IF(初三课程表!$X32="化学","21",""))</f>
        <v>15</v>
      </c>
      <c r="M5" s="28" t="str">
        <f>IF(初三课程表!$R41="化学","15",IF(初三课程表!$X41="化学","21",""))</f>
        <v>15</v>
      </c>
      <c r="O5" s="28" t="s">
        <v>94</v>
      </c>
      <c r="P5" s="28" t="str">
        <f>IF(初三课程表!$M5="化学","10",IF(初三课程表!$Q5="化学","14",IF(初三课程表!$W5="化学","20","")))</f>
        <v/>
      </c>
      <c r="Q5" s="28" t="str">
        <f>IF(初三课程表!$M14="化学","10",IF(初三课程表!$Q14="化学","14",IF(初三课程表!$W14="化学","20","")))</f>
        <v/>
      </c>
      <c r="R5" s="28" t="str">
        <f>IF(初三课程表!$M23="化学","10",IF(初三课程表!$Q23="化学","14",IF(初三课程表!$W23="化学","20","")))</f>
        <v/>
      </c>
      <c r="S5" s="28" t="str">
        <f>IF(初三课程表!$M32="化学","10",IF(初三课程表!$Q32="化学","14",IF(初三课程表!$W32="化学","20","")))</f>
        <v/>
      </c>
      <c r="T5" s="28" t="str">
        <f>IF(初三课程表!$M41="化学","10",IF(初三课程表!$Q41="化学","14",IF(初三课程表!$W41="化学","20","")))</f>
        <v>10</v>
      </c>
    </row>
    <row r="6" ht="18" customHeight="1" spans="1:20">
      <c r="A6" s="28" t="s">
        <v>95</v>
      </c>
      <c r="B6" s="28" t="str">
        <f>IF(初三课程表!$AB6="化学","25",IF(初三课程表!$V6="化学","19",IF(初三课程表!$AC6="化学","26","")))</f>
        <v>25</v>
      </c>
      <c r="C6" s="28" t="str">
        <f>IF(初三课程表!$AB15="化学","25",IF(初三课程表!$V15="化学","19",IF(初三课程表!$AC15="化学","26","")))</f>
        <v/>
      </c>
      <c r="D6" s="28" t="str">
        <f>IF(初三课程表!$AB24="化学","25",IF(初三课程表!$V24="化学","19",IF(初三课程表!$AC24="化学","26","")))</f>
        <v/>
      </c>
      <c r="E6" s="28" t="str">
        <f>IF(初三课程表!$AB33="化学","25",IF(初三课程表!$V33="化学","19",IF(初三课程表!$AC33="化学","26","")))</f>
        <v>25</v>
      </c>
      <c r="F6" s="28" t="str">
        <f>IF(初三课程表!$AB42="化学","25",IF(初三课程表!$V42="化学","19",IF(初三课程表!$AC42="化学","26","")))</f>
        <v>26</v>
      </c>
      <c r="H6" s="28" t="s">
        <v>95</v>
      </c>
      <c r="I6" s="28" t="str">
        <f>IF(初三课程表!$R6="化学","15",IF(初三课程表!$X6="化学","21",""))</f>
        <v/>
      </c>
      <c r="J6" s="28" t="str">
        <f>IF(初三课程表!$R15="化学","15",IF(初三课程表!$X15="化学","21",""))</f>
        <v/>
      </c>
      <c r="K6" s="28" t="str">
        <f>IF(初三课程表!$R24="化学","15",IF(初三课程表!$X24="化学","21",""))</f>
        <v/>
      </c>
      <c r="L6" s="28" t="str">
        <f>IF(初三课程表!$R33="化学","15",IF(初三课程表!$X33="化学","21",""))</f>
        <v/>
      </c>
      <c r="M6" s="28" t="str">
        <f>IF(初三课程表!$R42="化学","15",IF(初三课程表!$X42="化学","21",""))</f>
        <v/>
      </c>
      <c r="O6" s="28" t="s">
        <v>95</v>
      </c>
      <c r="P6" s="28" t="str">
        <f>IF(初三课程表!$M6="化学","10",IF(初三课程表!$Q6="化学","14",IF(初三课程表!$W6="化学","20","")))</f>
        <v>10</v>
      </c>
      <c r="Q6" s="28" t="str">
        <f>IF(初三课程表!$M15="化学","10",IF(初三课程表!$Q15="化学","14",IF(初三课程表!$W15="化学","20","")))</f>
        <v/>
      </c>
      <c r="R6" s="28" t="str">
        <f>IF(初三课程表!$M24="化学","10",IF(初三课程表!$Q24="化学","14",IF(初三课程表!$W24="化学","20","")))</f>
        <v/>
      </c>
      <c r="S6" s="28" t="str">
        <f>IF(初三课程表!$M33="化学","10",IF(初三课程表!$Q33="化学","14",IF(初三课程表!$W33="化学","20","")))</f>
        <v>10</v>
      </c>
      <c r="T6" s="28" t="str">
        <f>IF(初三课程表!$M42="化学","10",IF(初三课程表!$Q42="化学","14",IF(初三课程表!$W42="化学","20","")))</f>
        <v/>
      </c>
    </row>
    <row r="7" ht="18" customHeight="1" spans="1:20">
      <c r="A7" s="28" t="s">
        <v>96</v>
      </c>
      <c r="B7" s="28" t="str">
        <f>IF(初三课程表!$AB7="化学","25",IF(初三课程表!$V7="化学","19",IF(初三课程表!$AC7="化学","26","")))</f>
        <v>26</v>
      </c>
      <c r="C7" s="28" t="str">
        <f>IF(初三课程表!$AB16="化学","25",IF(初三课程表!$V16="化学","19",IF(初三课程表!$AC16="化学","26","")))</f>
        <v>19</v>
      </c>
      <c r="D7" s="28" t="str">
        <f>IF(初三课程表!$AB25="化学","25",IF(初三课程表!$V25="化学","19",IF(初三课程表!$AC25="化学","26","")))</f>
        <v/>
      </c>
      <c r="E7" s="28" t="str">
        <f>IF(初三课程表!$AB34="化学","25",IF(初三课程表!$V34="化学","19",IF(初三课程表!$AC34="化学","26","")))</f>
        <v/>
      </c>
      <c r="F7" s="28" t="str">
        <f>IF(初三课程表!$AB43="化学","25",IF(初三课程表!$V43="化学","19",IF(初三课程表!$AC43="化学","26","")))</f>
        <v/>
      </c>
      <c r="H7" s="28" t="s">
        <v>96</v>
      </c>
      <c r="I7" s="28" t="str">
        <f>IF(初三课程表!$R7="化学","15",IF(初三课程表!$X7="化学","21",""))</f>
        <v/>
      </c>
      <c r="J7" s="28" t="str">
        <f>IF(初三课程表!$R16="化学","15",IF(初三课程表!$X16="化学","21",""))</f>
        <v/>
      </c>
      <c r="K7" s="28" t="str">
        <f>IF(初三课程表!$R25="化学","15",IF(初三课程表!$X25="化学","21",""))</f>
        <v>21</v>
      </c>
      <c r="L7" s="28" t="str">
        <f>IF(初三课程表!$R34="化学","15",IF(初三课程表!$X34="化学","21",""))</f>
        <v/>
      </c>
      <c r="M7" s="28" t="str">
        <f>IF(初三课程表!$R43="化学","15",IF(初三课程表!$X43="化学","21",""))</f>
        <v/>
      </c>
      <c r="O7" s="28" t="s">
        <v>96</v>
      </c>
      <c r="P7" s="28" t="str">
        <f>IF(初三课程表!$M7="化学","10",IF(初三课程表!$Q7="化学","14",IF(初三课程表!$W7="化学","20","")))</f>
        <v>14</v>
      </c>
      <c r="Q7" s="28" t="str">
        <f>IF(初三课程表!$M16="化学","10",IF(初三课程表!$Q16="化学","14",IF(初三课程表!$W16="化学","20","")))</f>
        <v>20</v>
      </c>
      <c r="R7" s="28" t="str">
        <f>IF(初三课程表!$M25="化学","10",IF(初三课程表!$Q25="化学","14",IF(初三课程表!$W25="化学","20","")))</f>
        <v>20</v>
      </c>
      <c r="S7" s="28" t="str">
        <f>IF(初三课程表!$M34="化学","10",IF(初三课程表!$Q34="化学","14",IF(初三课程表!$W34="化学","20","")))</f>
        <v/>
      </c>
      <c r="T7" s="28" t="str">
        <f>IF(初三课程表!$M43="化学","10",IF(初三课程表!$Q43="化学","14",IF(初三课程表!$W43="化学","20","")))</f>
        <v>20</v>
      </c>
    </row>
    <row r="8" ht="18" customHeight="1" spans="1:20">
      <c r="A8" s="28" t="s">
        <v>97</v>
      </c>
      <c r="B8" s="28" t="str">
        <f>IF(初三课程表!$AB8="化学","25",IF(初三课程表!$V8="化学","19",IF(初三课程表!$AC8="化学","26","")))</f>
        <v/>
      </c>
      <c r="C8" s="28" t="str">
        <f>IF(初三课程表!$AB17="化学","25",IF(初三课程表!$V17="化学","19",IF(初三课程表!$AC17="化学","26","")))</f>
        <v>25</v>
      </c>
      <c r="D8" s="28" t="str">
        <f>IF(初三课程表!$AB26="化学","25",IF(初三课程表!$V26="化学","19",IF(初三课程表!$AC26="化学","26","")))</f>
        <v>26</v>
      </c>
      <c r="E8" s="28" t="str">
        <f>IF(初三课程表!$AB35="化学","25",IF(初三课程表!$V35="化学","19",IF(初三课程表!$AC35="化学","26","")))</f>
        <v/>
      </c>
      <c r="F8" s="28" t="str">
        <f>IF(初三课程表!$AB44="化学","25",IF(初三课程表!$V44="化学","19",IF(初三课程表!$AC44="化学","26","")))</f>
        <v/>
      </c>
      <c r="H8" s="28" t="s">
        <v>97</v>
      </c>
      <c r="I8" s="28" t="str">
        <f>IF(初三课程表!$R8="化学","15",IF(初三课程表!$X8="化学","21",""))</f>
        <v>15</v>
      </c>
      <c r="J8" s="28" t="str">
        <f>IF(初三课程表!$R17="化学","15",IF(初三课程表!$X17="化学","21",""))</f>
        <v/>
      </c>
      <c r="K8" s="28" t="str">
        <f>IF(初三课程表!$R26="化学","15",IF(初三课程表!$X26="化学","21",""))</f>
        <v>15</v>
      </c>
      <c r="L8" s="28" t="str">
        <f>IF(初三课程表!$R35="化学","15",IF(初三课程表!$X35="化学","21",""))</f>
        <v/>
      </c>
      <c r="M8" s="28" t="str">
        <f>IF(初三课程表!$R44="化学","15",IF(初三课程表!$X44="化学","21",""))</f>
        <v/>
      </c>
      <c r="O8" s="28" t="s">
        <v>97</v>
      </c>
      <c r="P8" s="28" t="str">
        <f>IF(初三课程表!$M8="化学","10",IF(初三课程表!$Q8="化学","14",IF(初三课程表!$W8="化学","20","")))</f>
        <v/>
      </c>
      <c r="Q8" s="28" t="str">
        <f>IF(初三课程表!$M17="化学","10",IF(初三课程表!$Q17="化学","14",IF(初三课程表!$W17="化学","20","")))</f>
        <v/>
      </c>
      <c r="R8" s="28" t="str">
        <f>IF(初三课程表!$M26="化学","10",IF(初三课程表!$Q26="化学","14",IF(初三课程表!$W26="化学","20","")))</f>
        <v/>
      </c>
      <c r="S8" s="28" t="str">
        <f>IF(初三课程表!$M35="化学","10",IF(初三课程表!$Q35="化学","14",IF(初三课程表!$W35="化学","20","")))</f>
        <v/>
      </c>
      <c r="T8" s="28" t="str">
        <f>IF(初三课程表!$M44="化学","10",IF(初三课程表!$Q44="化学","14",IF(初三课程表!$W44="化学","20","")))</f>
        <v/>
      </c>
    </row>
    <row r="9" ht="18" customHeight="1" spans="1:20">
      <c r="A9" s="28" t="s">
        <v>98</v>
      </c>
      <c r="B9" s="28" t="str">
        <f>IF(初三课程表!$AB9="化学","25",IF(初三课程表!$V9="化学","19",IF(初三课程表!$AC9="化学","26","")))</f>
        <v/>
      </c>
      <c r="C9" s="28" t="str">
        <f>IF(初三课程表!$AB18="化学","25",IF(初三课程表!$V18="化学","19",IF(初三课程表!$AC18="化学","26","")))</f>
        <v/>
      </c>
      <c r="D9" s="28" t="str">
        <f>IF(初三课程表!$AB27="化学","25",IF(初三课程表!$V27="化学","19",IF(初三课程表!$AC27="化学","26","")))</f>
        <v/>
      </c>
      <c r="E9" s="28" t="str">
        <f>IF(初三课程表!$AB36="化学","25",IF(初三课程表!$V36="化学","19",IF(初三课程表!$AC36="化学","26","")))</f>
        <v>19</v>
      </c>
      <c r="F9" s="28" t="str">
        <f>IF(初三课程表!$AB45="化学","25",IF(初三课程表!$V45="化学","19",IF(初三课程表!$AC45="化学","26","")))</f>
        <v>25</v>
      </c>
      <c r="H9" s="28" t="s">
        <v>98</v>
      </c>
      <c r="I9" s="28" t="str">
        <f>IF(初三课程表!$R9="化学","15",IF(初三课程表!$X9="化学","21",""))</f>
        <v/>
      </c>
      <c r="J9" s="28" t="str">
        <f>IF(初三课程表!$R18="化学","15",IF(初三课程表!$X18="化学","21",""))</f>
        <v>21</v>
      </c>
      <c r="K9" s="28" t="str">
        <f>IF(初三课程表!$R27="化学","15",IF(初三课程表!$X27="化学","21",""))</f>
        <v/>
      </c>
      <c r="L9" s="28" t="str">
        <f>IF(初三课程表!$R36="化学","15",IF(初三课程表!$X36="化学","21",""))</f>
        <v/>
      </c>
      <c r="M9" s="28" t="str">
        <f>IF(初三课程表!$R45="化学","15",IF(初三课程表!$X45="化学","21",""))</f>
        <v/>
      </c>
      <c r="O9" s="28" t="s">
        <v>98</v>
      </c>
      <c r="P9" s="28" t="str">
        <f>IF(初三课程表!$M9="化学","10",IF(初三课程表!$Q9="化学","14",IF(初三课程表!$W9="化学","20","")))</f>
        <v/>
      </c>
      <c r="Q9" s="28" t="str">
        <f>IF(初三课程表!$M18="化学","10",IF(初三课程表!$Q18="化学","14",IF(初三课程表!$W18="化学","20","")))</f>
        <v>14</v>
      </c>
      <c r="R9" s="28" t="str">
        <f>IF(初三课程表!$M27="化学","10",IF(初三课程表!$Q27="化学","14",IF(初三课程表!$W27="化学","20","")))</f>
        <v>10</v>
      </c>
      <c r="S9" s="28" t="str">
        <f>IF(初三课程表!$M36="化学","10",IF(初三课程表!$Q36="化学","14",IF(初三课程表!$W36="化学","20","")))</f>
        <v/>
      </c>
      <c r="T9" s="28" t="str">
        <f>IF(初三课程表!$M45="化学","10",IF(初三课程表!$Q45="化学","14",IF(初三课程表!$W45="化学","20","")))</f>
        <v>14</v>
      </c>
    </row>
    <row r="10" ht="18" customHeight="1" spans="1:20">
      <c r="A10" s="28" t="s">
        <v>99</v>
      </c>
      <c r="B10" s="28" t="str">
        <f>IF(初三课程表!$AB10="化学","25",IF(初三课程表!$V10="化学","19",IF(初三课程表!$AC10="化学","26","")))</f>
        <v/>
      </c>
      <c r="C10" s="28" t="str">
        <f>IF(初三课程表!$AB19="化学","25",IF(初三课程表!$V19="化学","19",IF(初三课程表!$AC19="化学","26","")))</f>
        <v>26</v>
      </c>
      <c r="D10" s="28" t="str">
        <f>IF(初三课程表!$AB28="化学","25",IF(初三课程表!$V28="化学","19",IF(初三课程表!$AC28="化学","26","")))</f>
        <v>25</v>
      </c>
      <c r="E10" s="28" t="str">
        <f>IF(初三课程表!$AB37="化学","25",IF(初三课程表!$V37="化学","19",IF(初三课程表!$AC37="化学","26","")))</f>
        <v/>
      </c>
      <c r="F10" s="28" t="str">
        <f>IF(初三课程表!$AB46="化学","25",IF(初三课程表!$V46="化学","19",IF(初三课程表!$AC46="化学","26","")))</f>
        <v>19</v>
      </c>
      <c r="H10" s="28" t="s">
        <v>99</v>
      </c>
      <c r="I10" s="28" t="str">
        <f>IF(初三课程表!$R10="化学","15",IF(初三课程表!$X10="化学","21",""))</f>
        <v>21</v>
      </c>
      <c r="J10" s="28" t="str">
        <f>IF(初三课程表!$R19="化学","15",IF(初三课程表!$X19="化学","21",""))</f>
        <v>15</v>
      </c>
      <c r="K10" s="28" t="str">
        <f>IF(初三课程表!$R28="化学","15",IF(初三课程表!$X28="化学","21",""))</f>
        <v/>
      </c>
      <c r="L10" s="28" t="str">
        <f>IF(初三课程表!$R37="化学","15",IF(初三课程表!$X37="化学","21",""))</f>
        <v/>
      </c>
      <c r="M10" s="28" t="str">
        <f>IF(初三课程表!$R46="化学","15",IF(初三课程表!$X46="化学","21",""))</f>
        <v/>
      </c>
      <c r="O10" s="28" t="s">
        <v>99</v>
      </c>
      <c r="P10" s="28" t="str">
        <f>IF(初三课程表!$M10="化学","10",IF(初三课程表!$Q10="化学","14",IF(初三课程表!$W10="化学","20","")))</f>
        <v>20</v>
      </c>
      <c r="Q10" s="28" t="str">
        <f>IF(初三课程表!$M19="化学","10",IF(初三课程表!$Q19="化学","14",IF(初三课程表!$W19="化学","20","")))</f>
        <v>10</v>
      </c>
      <c r="R10" s="28" t="str">
        <f>IF(初三课程表!$M28="化学","10",IF(初三课程表!$Q28="化学","14",IF(初三课程表!$W28="化学","20","")))</f>
        <v/>
      </c>
      <c r="S10" s="28" t="str">
        <f>IF(初三课程表!$M37="化学","10",IF(初三课程表!$Q37="化学","14",IF(初三课程表!$W37="化学","20","")))</f>
        <v>14</v>
      </c>
      <c r="T10" s="28" t="str">
        <f>IF(初三课程表!$M46="化学","10",IF(初三课程表!$Q46="化学","14",IF(初三课程表!$W46="化学","20","")))</f>
        <v/>
      </c>
    </row>
    <row r="11" ht="18" customHeight="1" spans="1:20">
      <c r="A11" s="28" t="s">
        <v>100</v>
      </c>
      <c r="B11" s="28" t="str">
        <f>IF(初三课程表!$AB11="化学","25",IF(初三课程表!$V11="化学","19",IF(初三课程表!$AC11="化学","26","")))</f>
        <v/>
      </c>
      <c r="C11" s="28" t="str">
        <f>IF(初三课程表!$AB20="化学","25",IF(初三课程表!$V20="化学","19",IF(初三课程表!$AC20="化学","26","")))</f>
        <v/>
      </c>
      <c r="D11" s="28" t="str">
        <f>IF(初三课程表!$AB29="化学","25",IF(初三课程表!$V29="化学","19",IF(初三课程表!$AC29="化学","26","")))</f>
        <v/>
      </c>
      <c r="E11" s="28" t="str">
        <f>IF(初三课程表!$AB38="化学","25",IF(初三课程表!$V38="化学","19",IF(初三课程表!$AC38="化学","26","")))</f>
        <v/>
      </c>
      <c r="F11" s="28" t="str">
        <f>IF(初三课程表!$AB47="化学","25",IF(初三课程表!$V47="化学","19",IF(初三课程表!$AC47="化学","26","")))</f>
        <v/>
      </c>
      <c r="H11" s="28" t="s">
        <v>100</v>
      </c>
      <c r="I11" s="28" t="str">
        <f>IF(初三课程表!$R11="化学","15",IF(初三课程表!$X11="化学","21",""))</f>
        <v/>
      </c>
      <c r="J11" s="28" t="str">
        <f>IF(初三课程表!$R20="化学","15",IF(初三课程表!$X20="化学","21",""))</f>
        <v/>
      </c>
      <c r="K11" s="28" t="str">
        <f>IF(初三课程表!$R29="化学","15",IF(初三课程表!$X29="化学","21",""))</f>
        <v/>
      </c>
      <c r="L11" s="28" t="str">
        <f>IF(初三课程表!$R38="化学","15",IF(初三课程表!$X38="化学","21",""))</f>
        <v/>
      </c>
      <c r="M11" s="28" t="str">
        <f>IF(初三课程表!$R47="化学","15",IF(初三课程表!$X47="化学","21",""))</f>
        <v/>
      </c>
      <c r="O11" s="28" t="s">
        <v>100</v>
      </c>
      <c r="P11" s="28" t="str">
        <f>IF(初三课程表!$M11="化学","10",IF(初三课程表!$Q11="化学","14",IF(初三课程表!$W11="化学","20","")))</f>
        <v/>
      </c>
      <c r="Q11" s="28" t="str">
        <f>IF(初三课程表!$M20="化学","10",IF(初三课程表!$Q20="化学","14",IF(初三课程表!$W20="化学","20","")))</f>
        <v/>
      </c>
      <c r="R11" s="28" t="str">
        <f>IF(初三课程表!$M29="化学","10",IF(初三课程表!$Q29="化学","14",IF(初三课程表!$W29="化学","20","")))</f>
        <v/>
      </c>
      <c r="S11" s="28" t="str">
        <f>IF(初三课程表!$M38="化学","10",IF(初三课程表!$Q38="化学","14",IF(初三课程表!$W38="化学","20","")))</f>
        <v/>
      </c>
      <c r="T11" s="28" t="str">
        <f>IF(初三课程表!$M47="化学","10",IF(初三课程表!$Q47="化学","14",IF(初三课程表!$W47="化学","20","")))</f>
        <v/>
      </c>
    </row>
    <row r="12" ht="18" customHeight="1"/>
    <row r="13" ht="18" customHeight="1" spans="1:20">
      <c r="A13" s="34" t="s">
        <v>158</v>
      </c>
      <c r="B13" s="34"/>
      <c r="C13" s="34"/>
      <c r="D13" s="34"/>
      <c r="E13" s="34"/>
      <c r="F13" s="34"/>
      <c r="H13" s="34" t="s">
        <v>159</v>
      </c>
      <c r="I13" s="34"/>
      <c r="J13" s="34"/>
      <c r="K13" s="34"/>
      <c r="L13" s="34"/>
      <c r="M13" s="34"/>
      <c r="O13" s="34" t="s">
        <v>160</v>
      </c>
      <c r="P13" s="34"/>
      <c r="Q13" s="34"/>
      <c r="R13" s="34"/>
      <c r="S13" s="34"/>
      <c r="T13" s="34"/>
    </row>
    <row r="14" ht="18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8" customHeight="1" spans="1:20">
      <c r="A15" s="28" t="s">
        <v>92</v>
      </c>
      <c r="B15" s="28" t="str">
        <f>IF(初三课程表!$N3="化学","11",IF(初三课程表!$U3="化学","18",""))</f>
        <v/>
      </c>
      <c r="C15" s="28" t="str">
        <f>IF(初三课程表!$N12="化学","11",IF(初三课程表!$U12="化学","18",""))</f>
        <v/>
      </c>
      <c r="D15" s="28" t="str">
        <f>IF(初三课程表!$N21="化学","11",IF(初三课程表!$U21="化学","18",""))</f>
        <v/>
      </c>
      <c r="E15" s="28" t="str">
        <f>IF(初三课程表!$N30="化学","11",IF(初三课程表!$U30="化学","18",""))</f>
        <v/>
      </c>
      <c r="F15" s="28" t="str">
        <f>IF(初三课程表!$N39="化学","11",IF(初三课程表!$U39="化学","18",""))</f>
        <v/>
      </c>
      <c r="H15" s="28" t="s">
        <v>92</v>
      </c>
      <c r="I15" s="28" t="str">
        <f>IF(初三课程表!$H3="化学","5",IF(初三课程表!$J3="化学","7",""))</f>
        <v>7</v>
      </c>
      <c r="J15" s="28" t="str">
        <f>IF(初三课程表!$H12="化学","5",IF(初三课程表!$J12="化学","7",""))</f>
        <v/>
      </c>
      <c r="K15" s="28" t="str">
        <f>IF(初三课程表!$H21="化学","5",IF(初三课程表!$J21="化学","7",""))</f>
        <v/>
      </c>
      <c r="L15" s="28" t="str">
        <f>IF(初三课程表!$H30="化学","5",IF(初三课程表!$J30="化学","7",""))</f>
        <v/>
      </c>
      <c r="M15" s="28" t="str">
        <f>IF(初三课程表!$H39="化学","5",IF(初三课程表!$J39="化学","7",""))</f>
        <v>5</v>
      </c>
      <c r="O15" s="28" t="s">
        <v>92</v>
      </c>
      <c r="P15" s="28" t="str">
        <f>IF(初三课程表!$AD3="化学","27",IF(初三课程表!$AE3="化学","28",""))</f>
        <v/>
      </c>
      <c r="Q15" s="28" t="str">
        <f>IF(初三课程表!$AD12="化学","27",IF(初三课程表!$AE12="化学","28",""))</f>
        <v/>
      </c>
      <c r="R15" s="28" t="str">
        <f>IF(初三课程表!$AD21="化学","27",IF(初三课程表!$AE21="化学","28",""))</f>
        <v/>
      </c>
      <c r="S15" s="28" t="str">
        <f>IF(初三课程表!$AD30="化学","27",IF(初三课程表!$AE30="化学","28",""))</f>
        <v/>
      </c>
      <c r="T15" s="28" t="str">
        <f>IF(初三课程表!$AD39="化学","27",IF(初三课程表!$AE39="化学","28",""))</f>
        <v/>
      </c>
    </row>
    <row r="16" ht="18" customHeight="1" spans="1:20">
      <c r="A16" s="28" t="s">
        <v>93</v>
      </c>
      <c r="B16" s="28" t="str">
        <f>IF(初三课程表!$N4="化学","11",IF(初三课程表!$U4="化学","18",""))</f>
        <v/>
      </c>
      <c r="C16" s="28" t="str">
        <f>IF(初三课程表!$N13="化学","11",IF(初三课程表!$U13="化学","18",""))</f>
        <v/>
      </c>
      <c r="D16" s="28" t="str">
        <f>IF(初三课程表!$N22="化学","11",IF(初三课程表!$U22="化学","18",""))</f>
        <v>11</v>
      </c>
      <c r="E16" s="28" t="str">
        <f>IF(初三课程表!$N31="化学","11",IF(初三课程表!$U31="化学","18",""))</f>
        <v/>
      </c>
      <c r="F16" s="28" t="str">
        <f>IF(初三课程表!$N40="化学","11",IF(初三课程表!$U40="化学","18",""))</f>
        <v>18</v>
      </c>
      <c r="H16" s="28" t="s">
        <v>93</v>
      </c>
      <c r="I16" s="28" t="str">
        <f>IF(初三课程表!$H4="化学","5",IF(初三课程表!$J4="化学","7",""))</f>
        <v/>
      </c>
      <c r="J16" s="28" t="str">
        <f>IF(初三课程表!$H13="化学","5",IF(初三课程表!$J13="化学","7",""))</f>
        <v/>
      </c>
      <c r="K16" s="28" t="str">
        <f>IF(初三课程表!$H22="化学","5",IF(初三课程表!$J22="化学","7",""))</f>
        <v/>
      </c>
      <c r="L16" s="28" t="str">
        <f>IF(初三课程表!$H31="化学","5",IF(初三课程表!$J31="化学","7",""))</f>
        <v>7</v>
      </c>
      <c r="M16" s="28" t="str">
        <f>IF(初三课程表!$H40="化学","5",IF(初三课程表!$J40="化学","7",""))</f>
        <v/>
      </c>
      <c r="O16" s="28" t="s">
        <v>93</v>
      </c>
      <c r="P16" s="28" t="str">
        <f>IF(初三课程表!$AD4="化学","27",IF(初三课程表!$AE4="化学","28",""))</f>
        <v>27</v>
      </c>
      <c r="Q16" s="28" t="str">
        <f>IF(初三课程表!$AD13="化学","27",IF(初三课程表!$AE13="化学","28",""))</f>
        <v/>
      </c>
      <c r="R16" s="28" t="str">
        <f>IF(初三课程表!$AD22="化学","27",IF(初三课程表!$AE22="化学","28",""))</f>
        <v/>
      </c>
      <c r="S16" s="28" t="str">
        <f>IF(初三课程表!$AD31="化学","27",IF(初三课程表!$AE31="化学","28",""))</f>
        <v/>
      </c>
      <c r="T16" s="28" t="str">
        <f>IF(初三课程表!$AD40="化学","27",IF(初三课程表!$AE40="化学","28",""))</f>
        <v>27</v>
      </c>
    </row>
    <row r="17" ht="18" customHeight="1" spans="1:20">
      <c r="A17" s="28" t="s">
        <v>94</v>
      </c>
      <c r="B17" s="28" t="str">
        <f>IF(初三课程表!$N5="化学","11",IF(初三课程表!$U5="化学","18",""))</f>
        <v>18</v>
      </c>
      <c r="C17" s="28" t="str">
        <f>IF(初三课程表!$N14="化学","11",IF(初三课程表!$U14="化学","18",""))</f>
        <v/>
      </c>
      <c r="D17" s="28" t="str">
        <f>IF(初三课程表!$N23="化学","11",IF(初三课程表!$U23="化学","18",""))</f>
        <v/>
      </c>
      <c r="E17" s="28" t="str">
        <f>IF(初三课程表!$N32="化学","11",IF(初三课程表!$U32="化学","18",""))</f>
        <v/>
      </c>
      <c r="F17" s="28" t="str">
        <f>IF(初三课程表!$N41="化学","11",IF(初三课程表!$U41="化学","18",""))</f>
        <v/>
      </c>
      <c r="H17" s="28" t="s">
        <v>94</v>
      </c>
      <c r="I17" s="28" t="str">
        <f>IF(初三课程表!$H5="化学","5",IF(初三课程表!$J5="化学","7",""))</f>
        <v>5</v>
      </c>
      <c r="J17" s="28" t="str">
        <f>IF(初三课程表!$H14="化学","5",IF(初三课程表!$J14="化学","7",""))</f>
        <v/>
      </c>
      <c r="K17" s="28" t="str">
        <f>IF(初三课程表!$H23="化学","5",IF(初三课程表!$J23="化学","7",""))</f>
        <v/>
      </c>
      <c r="L17" s="28" t="str">
        <f>IF(初三课程表!$H32="化学","5",IF(初三课程表!$J32="化学","7",""))</f>
        <v/>
      </c>
      <c r="M17" s="28" t="str">
        <f>IF(初三课程表!$H41="化学","5",IF(初三课程表!$J41="化学","7",""))</f>
        <v/>
      </c>
      <c r="O17" s="28" t="s">
        <v>94</v>
      </c>
      <c r="P17" s="28" t="str">
        <f>IF(初三课程表!$AD5="化学","27",IF(初三课程表!$AE5="化学","28",""))</f>
        <v/>
      </c>
      <c r="Q17" s="28" t="str">
        <f>IF(初三课程表!$AD14="化学","27",IF(初三课程表!$AE14="化学","28",""))</f>
        <v/>
      </c>
      <c r="R17" s="28" t="str">
        <f>IF(初三课程表!$AD23="化学","27",IF(初三课程表!$AE23="化学","28",""))</f>
        <v/>
      </c>
      <c r="S17" s="28" t="str">
        <f>IF(初三课程表!$AD32="化学","27",IF(初三课程表!$AE32="化学","28",""))</f>
        <v/>
      </c>
      <c r="T17" s="28" t="str">
        <f>IF(初三课程表!$AD41="化学","27",IF(初三课程表!$AE41="化学","28",""))</f>
        <v>28</v>
      </c>
    </row>
    <row r="18" ht="18" customHeight="1" spans="1:20">
      <c r="A18" s="28" t="s">
        <v>95</v>
      </c>
      <c r="B18" s="28" t="str">
        <f>IF(初三课程表!$N6="化学","11",IF(初三课程表!$U6="化学","18",""))</f>
        <v/>
      </c>
      <c r="C18" s="28" t="str">
        <f>IF(初三课程表!$N15="化学","11",IF(初三课程表!$U15="化学","18",""))</f>
        <v/>
      </c>
      <c r="D18" s="28" t="str">
        <f>IF(初三课程表!$N24="化学","11",IF(初三课程表!$U24="化学","18",""))</f>
        <v/>
      </c>
      <c r="E18" s="28" t="str">
        <f>IF(初三课程表!$N33="化学","11",IF(初三课程表!$U33="化学","18",""))</f>
        <v>18</v>
      </c>
      <c r="F18" s="28" t="str">
        <f>IF(初三课程表!$N42="化学","11",IF(初三课程表!$U42="化学","18",""))</f>
        <v/>
      </c>
      <c r="H18" s="28" t="s">
        <v>95</v>
      </c>
      <c r="I18" s="28" t="str">
        <f>IF(初三课程表!$H6="化学","5",IF(初三课程表!$J6="化学","7",""))</f>
        <v/>
      </c>
      <c r="J18" s="28" t="str">
        <f>IF(初三课程表!$H15="化学","5",IF(初三课程表!$J15="化学","7",""))</f>
        <v/>
      </c>
      <c r="K18" s="28" t="str">
        <f>IF(初三课程表!$H24="化学","5",IF(初三课程表!$J24="化学","7",""))</f>
        <v/>
      </c>
      <c r="L18" s="28" t="str">
        <f>IF(初三课程表!$H33="化学","5",IF(初三课程表!$J33="化学","7",""))</f>
        <v/>
      </c>
      <c r="M18" s="28" t="str">
        <f>IF(初三课程表!$H42="化学","5",IF(初三课程表!$J42="化学","7",""))</f>
        <v/>
      </c>
      <c r="O18" s="28" t="s">
        <v>95</v>
      </c>
      <c r="P18" s="28" t="str">
        <f>IF(初三课程表!$AD6="化学","27",IF(初三课程表!$AE6="化学","28",""))</f>
        <v>28</v>
      </c>
      <c r="Q18" s="28" t="str">
        <f>IF(初三课程表!$AD15="化学","27",IF(初三课程表!$AE15="化学","28",""))</f>
        <v/>
      </c>
      <c r="R18" s="28" t="str">
        <f>IF(初三课程表!$AD24="化学","27",IF(初三课程表!$AE24="化学","28",""))</f>
        <v/>
      </c>
      <c r="S18" s="28" t="str">
        <f>IF(初三课程表!$AD33="化学","27",IF(初三课程表!$AE33="化学","28",""))</f>
        <v>27</v>
      </c>
      <c r="T18" s="28" t="str">
        <f>IF(初三课程表!$AD42="化学","27",IF(初三课程表!$AE42="化学","28",""))</f>
        <v/>
      </c>
    </row>
    <row r="19" ht="18" customHeight="1" spans="1:20">
      <c r="A19" s="28" t="s">
        <v>96</v>
      </c>
      <c r="B19" s="28" t="str">
        <f>IF(初三课程表!$N7="化学","11",IF(初三课程表!$U7="化学","18",""))</f>
        <v/>
      </c>
      <c r="C19" s="28" t="str">
        <f>IF(初三课程表!$N16="化学","11",IF(初三课程表!$U16="化学","18",""))</f>
        <v>18</v>
      </c>
      <c r="D19" s="28" t="str">
        <f>IF(初三课程表!$N25="化学","11",IF(初三课程表!$U25="化学","18",""))</f>
        <v/>
      </c>
      <c r="E19" s="28" t="str">
        <f>IF(初三课程表!$N34="化学","11",IF(初三课程表!$U34="化学","18",""))</f>
        <v/>
      </c>
      <c r="F19" s="28" t="str">
        <f>IF(初三课程表!$N43="化学","11",IF(初三课程表!$U43="化学","18",""))</f>
        <v>11</v>
      </c>
      <c r="H19" s="28" t="s">
        <v>96</v>
      </c>
      <c r="I19" s="28" t="str">
        <f>IF(初三课程表!$H7="化学","5",IF(初三课程表!$J7="化学","7",""))</f>
        <v/>
      </c>
      <c r="J19" s="28" t="str">
        <f>IF(初三课程表!$H16="化学","5",IF(初三课程表!$J16="化学","7",""))</f>
        <v/>
      </c>
      <c r="K19" s="28" t="str">
        <f>IF(初三课程表!$H25="化学","5",IF(初三课程表!$J25="化学","7",""))</f>
        <v/>
      </c>
      <c r="L19" s="28" t="str">
        <f>IF(初三课程表!$H34="化学","5",IF(初三课程表!$J34="化学","7",""))</f>
        <v/>
      </c>
      <c r="M19" s="28" t="str">
        <f>IF(初三课程表!$H43="化学","5",IF(初三课程表!$J43="化学","7",""))</f>
        <v/>
      </c>
      <c r="O19" s="28" t="s">
        <v>96</v>
      </c>
      <c r="P19" s="28" t="str">
        <f>IF(初三课程表!$AD7="化学","27",IF(初三课程表!$AE7="化学","28",""))</f>
        <v/>
      </c>
      <c r="Q19" s="28" t="str">
        <f>IF(初三课程表!$AD16="化学","27",IF(初三课程表!$AE16="化学","28",""))</f>
        <v>27</v>
      </c>
      <c r="R19" s="28" t="str">
        <f>IF(初三课程表!$AD25="化学","27",IF(初三课程表!$AE25="化学","28",""))</f>
        <v>28</v>
      </c>
      <c r="S19" s="28" t="str">
        <f>IF(初三课程表!$AD34="化学","27",IF(初三课程表!$AE34="化学","28",""))</f>
        <v/>
      </c>
      <c r="T19" s="28" t="str">
        <f>IF(初三课程表!$AD43="化学","27",IF(初三课程表!$AE43="化学","28",""))</f>
        <v/>
      </c>
    </row>
    <row r="20" ht="18" customHeight="1" spans="1:20">
      <c r="A20" s="28" t="s">
        <v>97</v>
      </c>
      <c r="B20" s="28" t="str">
        <f>IF(初三课程表!$N8="化学","11",IF(初三课程表!$U8="化学","18",""))</f>
        <v/>
      </c>
      <c r="C20" s="28" t="str">
        <f>IF(初三课程表!$N17="化学","11",IF(初三课程表!$U17="化学","18",""))</f>
        <v>11</v>
      </c>
      <c r="D20" s="28" t="str">
        <f>IF(初三课程表!$N26="化学","11",IF(初三课程表!$U26="化学","18",""))</f>
        <v/>
      </c>
      <c r="E20" s="28" t="str">
        <f>IF(初三课程表!$N35="化学","11",IF(初三课程表!$U35="化学","18",""))</f>
        <v/>
      </c>
      <c r="F20" s="28" t="str">
        <f>IF(初三课程表!$N44="化学","11",IF(初三课程表!$U44="化学","18",""))</f>
        <v/>
      </c>
      <c r="H20" s="28" t="s">
        <v>97</v>
      </c>
      <c r="I20" s="28" t="str">
        <f>IF(初三课程表!$H8="化学","5",IF(初三课程表!$J8="化学","7",""))</f>
        <v/>
      </c>
      <c r="J20" s="28" t="str">
        <f>IF(初三课程表!$H17="化学","5",IF(初三课程表!$J17="化学","7",""))</f>
        <v/>
      </c>
      <c r="K20" s="28" t="str">
        <f>IF(初三课程表!$H26="化学","5",IF(初三课程表!$J26="化学","7",""))</f>
        <v/>
      </c>
      <c r="L20" s="28" t="str">
        <f>IF(初三课程表!$H35="化学","5",IF(初三课程表!$J35="化学","7",""))</f>
        <v/>
      </c>
      <c r="M20" s="28" t="str">
        <f>IF(初三课程表!$H44="化学","5",IF(初三课程表!$J44="化学","7",""))</f>
        <v>7</v>
      </c>
      <c r="O20" s="28" t="s">
        <v>97</v>
      </c>
      <c r="P20" s="28" t="str">
        <f>IF(初三课程表!$AD8="化学","27",IF(初三课程表!$AE8="化学","28",""))</f>
        <v/>
      </c>
      <c r="Q20" s="28" t="str">
        <f>IF(初三课程表!$AD17="化学","27",IF(初三课程表!$AE17="化学","28",""))</f>
        <v/>
      </c>
      <c r="R20" s="28" t="str">
        <f>IF(初三课程表!$AD26="化学","27",IF(初三课程表!$AE26="化学","28",""))</f>
        <v/>
      </c>
      <c r="S20" s="28" t="str">
        <f>IF(初三课程表!$AD35="化学","27",IF(初三课程表!$AE35="化学","28",""))</f>
        <v/>
      </c>
      <c r="T20" s="28" t="str">
        <f>IF(初三课程表!$AD44="化学","27",IF(初三课程表!$AE44="化学","28",""))</f>
        <v/>
      </c>
    </row>
    <row r="21" ht="18" customHeight="1" spans="1:20">
      <c r="A21" s="28" t="s">
        <v>98</v>
      </c>
      <c r="B21" s="28" t="str">
        <f>IF(初三课程表!$N9="化学","11",IF(初三课程表!$U9="化学","18",""))</f>
        <v/>
      </c>
      <c r="C21" s="28" t="str">
        <f>IF(初三课程表!$N18="化学","11",IF(初三课程表!$U18="化学","18",""))</f>
        <v/>
      </c>
      <c r="D21" s="28" t="str">
        <f>IF(初三课程表!$N27="化学","11",IF(初三课程表!$U27="化学","18",""))</f>
        <v/>
      </c>
      <c r="E21" s="28" t="str">
        <f>IF(初三课程表!$N36="化学","11",IF(初三课程表!$U36="化学","18",""))</f>
        <v>11</v>
      </c>
      <c r="F21" s="28" t="str">
        <f>IF(初三课程表!$N45="化学","11",IF(初三课程表!$U45="化学","18",""))</f>
        <v/>
      </c>
      <c r="H21" s="28" t="s">
        <v>98</v>
      </c>
      <c r="I21" s="28" t="str">
        <f>IF(初三课程表!$H9="化学","5",IF(初三课程表!$J9="化学","7",""))</f>
        <v/>
      </c>
      <c r="J21" s="28" t="str">
        <f>IF(初三课程表!$H18="化学","5",IF(初三课程表!$J18="化学","7",""))</f>
        <v>5</v>
      </c>
      <c r="K21" s="28" t="str">
        <f>IF(初三课程表!$H27="化学","5",IF(初三课程表!$J27="化学","7",""))</f>
        <v>7</v>
      </c>
      <c r="L21" s="28" t="str">
        <f>IF(初三课程表!$H36="化学","5",IF(初三课程表!$J36="化学","7",""))</f>
        <v>5</v>
      </c>
      <c r="M21" s="28" t="str">
        <f>IF(初三课程表!$H45="化学","5",IF(初三课程表!$J45="化学","7",""))</f>
        <v/>
      </c>
      <c r="O21" s="28" t="s">
        <v>98</v>
      </c>
      <c r="P21" s="28" t="str">
        <f>IF(初三课程表!$AD9="化学","27",IF(初三课程表!$AE9="化学","28",""))</f>
        <v/>
      </c>
      <c r="Q21" s="28" t="str">
        <f>IF(初三课程表!$AD18="化学","27",IF(初三课程表!$AE18="化学","28",""))</f>
        <v>28</v>
      </c>
      <c r="R21" s="28" t="str">
        <f>IF(初三课程表!$AD27="化学","27",IF(初三课程表!$AE27="化学","28",""))</f>
        <v/>
      </c>
      <c r="S21" s="28" t="str">
        <f>IF(初三课程表!$AD36="化学","27",IF(初三课程表!$AE36="化学","28",""))</f>
        <v/>
      </c>
      <c r="T21" s="28" t="str">
        <f>IF(初三课程表!$AD45="化学","27",IF(初三课程表!$AE45="化学","28",""))</f>
        <v/>
      </c>
    </row>
    <row r="22" ht="18" customHeight="1" spans="1:20">
      <c r="A22" s="28" t="s">
        <v>99</v>
      </c>
      <c r="B22" s="28" t="str">
        <f>IF(初三课程表!$N10="化学","11",IF(初三课程表!$U10="化学","18",""))</f>
        <v>11</v>
      </c>
      <c r="C22" s="28" t="str">
        <f>IF(初三课程表!$N19="化学","11",IF(初三课程表!$U19="化学","18",""))</f>
        <v/>
      </c>
      <c r="D22" s="28" t="str">
        <f>IF(初三课程表!$N28="化学","11",IF(初三课程表!$U28="化学","18",""))</f>
        <v>18</v>
      </c>
      <c r="E22" s="28" t="str">
        <f>IF(初三课程表!$N37="化学","11",IF(初三课程表!$U37="化学","18",""))</f>
        <v/>
      </c>
      <c r="F22" s="28" t="str">
        <f>IF(初三课程表!$N46="化学","11",IF(初三课程表!$U46="化学","18",""))</f>
        <v/>
      </c>
      <c r="H22" s="28" t="s">
        <v>99</v>
      </c>
      <c r="I22" s="28" t="str">
        <f>IF(初三课程表!$H10="化学","5",IF(初三课程表!$J10="化学","7",""))</f>
        <v/>
      </c>
      <c r="J22" s="28" t="str">
        <f>IF(初三课程表!$H19="化学","5",IF(初三课程表!$J19="化学","7",""))</f>
        <v>7</v>
      </c>
      <c r="K22" s="28" t="str">
        <f>IF(初三课程表!$H28="化学","5",IF(初三课程表!$J28="化学","7",""))</f>
        <v>5</v>
      </c>
      <c r="L22" s="28" t="str">
        <f>IF(初三课程表!$H37="化学","5",IF(初三课程表!$J37="化学","7",""))</f>
        <v/>
      </c>
      <c r="M22" s="28" t="str">
        <f>IF(初三课程表!$H46="化学","5",IF(初三课程表!$J46="化学","7",""))</f>
        <v/>
      </c>
      <c r="O22" s="28" t="s">
        <v>99</v>
      </c>
      <c r="P22" s="28" t="str">
        <f>IF(初三课程表!$AD10="化学","27",IF(初三课程表!$AE10="化学","28",""))</f>
        <v/>
      </c>
      <c r="Q22" s="28" t="str">
        <f>IF(初三课程表!$AD19="化学","27",IF(初三课程表!$AE19="化学","28",""))</f>
        <v/>
      </c>
      <c r="R22" s="28" t="str">
        <f>IF(初三课程表!$AD28="化学","27",IF(初三课程表!$AE28="化学","28",""))</f>
        <v>28</v>
      </c>
      <c r="S22" s="28" t="str">
        <f>IF(初三课程表!$AD37="化学","27",IF(初三课程表!$AE37="化学","28",""))</f>
        <v>27</v>
      </c>
      <c r="T22" s="28" t="str">
        <f>IF(初三课程表!$AD46="化学","27",IF(初三课程表!$AE46="化学","28",""))</f>
        <v/>
      </c>
    </row>
    <row r="23" ht="18" customHeight="1" spans="1:20">
      <c r="A23" s="28" t="s">
        <v>100</v>
      </c>
      <c r="B23" s="28" t="str">
        <f>IF(初三课程表!$N11="化学","11",IF(初三课程表!$U11="化学","18",""))</f>
        <v/>
      </c>
      <c r="C23" s="28" t="str">
        <f>IF(初三课程表!$N20="化学","11",IF(初三课程表!$U20="化学","18",""))</f>
        <v/>
      </c>
      <c r="D23" s="28" t="str">
        <f>IF(初三课程表!$N29="化学","11",IF(初三课程表!$U29="化学","18",""))</f>
        <v/>
      </c>
      <c r="E23" s="28" t="str">
        <f>IF(初三课程表!$N38="化学","11",IF(初三课程表!$U38="化学","18",""))</f>
        <v/>
      </c>
      <c r="F23" s="28" t="str">
        <f>IF(初三课程表!$N47="化学","11",IF(初三课程表!$U47="化学","18",""))</f>
        <v/>
      </c>
      <c r="H23" s="28" t="s">
        <v>100</v>
      </c>
      <c r="I23" s="28" t="str">
        <f>IF(初三课程表!$H11="化学","5",IF(初三课程表!$J11="化学","7",""))</f>
        <v/>
      </c>
      <c r="J23" s="28" t="str">
        <f>IF(初三课程表!$H20="化学","5",IF(初三课程表!$J20="化学","7",""))</f>
        <v/>
      </c>
      <c r="K23" s="28" t="str">
        <f>IF(初三课程表!$H29="化学","5",IF(初三课程表!$J29="化学","7",""))</f>
        <v/>
      </c>
      <c r="L23" s="28" t="str">
        <f>IF(初三课程表!$H38="化学","5",IF(初三课程表!$J38="化学","7",""))</f>
        <v/>
      </c>
      <c r="M23" s="28" t="str">
        <f>IF(初三课程表!$H47="化学","5",IF(初三课程表!$J47="化学","7",""))</f>
        <v/>
      </c>
      <c r="O23" s="28" t="s">
        <v>100</v>
      </c>
      <c r="P23" s="28" t="str">
        <f>IF(初三课程表!$AD11="化学","27",IF(初三课程表!$AE11="化学","28",""))</f>
        <v/>
      </c>
      <c r="Q23" s="28" t="str">
        <f>IF(初三课程表!$AD20="化学","27",IF(初三课程表!$AE20="化学","28",""))</f>
        <v/>
      </c>
      <c r="R23" s="28" t="str">
        <f>IF(初三课程表!$AD29="化学","27",IF(初三课程表!$AE29="化学","28",""))</f>
        <v/>
      </c>
      <c r="S23" s="28" t="str">
        <f>IF(初三课程表!$AD38="化学","27",IF(初三课程表!$AE38="化学","28",""))</f>
        <v/>
      </c>
      <c r="T23" s="28" t="str">
        <f>IF(初三课程表!$AD47="化学","27",IF(初三课程表!$AE47="化学","28",""))</f>
        <v/>
      </c>
    </row>
    <row r="24" ht="18" customHeight="1"/>
    <row r="25" ht="18" customHeight="1" spans="1:20">
      <c r="A25" s="34" t="s">
        <v>161</v>
      </c>
      <c r="B25" s="34"/>
      <c r="C25" s="34"/>
      <c r="D25" s="34"/>
      <c r="E25" s="34"/>
      <c r="F25" s="34"/>
      <c r="H25" s="34" t="s">
        <v>162</v>
      </c>
      <c r="I25" s="34"/>
      <c r="J25" s="34"/>
      <c r="K25" s="34"/>
      <c r="L25" s="34"/>
      <c r="M25" s="34"/>
      <c r="O25" s="34" t="s">
        <v>163</v>
      </c>
      <c r="P25" s="34"/>
      <c r="Q25" s="34"/>
      <c r="R25" s="34"/>
      <c r="S25" s="34"/>
      <c r="T25" s="34"/>
    </row>
    <row r="26" ht="18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O26" s="28"/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</row>
    <row r="27" ht="18" customHeight="1" spans="1:20">
      <c r="A27" s="28" t="s">
        <v>92</v>
      </c>
      <c r="B27" s="28" t="str">
        <f>IF(初三课程表!$P3="化学","13",IF(初三课程表!$Y3="化学","22",IF(初三课程表!$Z3="化学","23","")))</f>
        <v/>
      </c>
      <c r="C27" s="28" t="str">
        <f>IF(初三课程表!$P12="化学","13",IF(初三课程表!$Y12="化学","22",IF(初三课程表!$Z12="化学","23","")))</f>
        <v/>
      </c>
      <c r="D27" s="28" t="str">
        <f>IF(初三课程表!$P21="化学","13",IF(初三课程表!$Y21="化学","22",IF(初三课程表!$Z21="化学","23","")))</f>
        <v/>
      </c>
      <c r="E27" s="28" t="str">
        <f>IF(初三课程表!$P30="化学","13",IF(初三课程表!$Y30="化学","22",IF(初三课程表!$Z30="化学","23","")))</f>
        <v/>
      </c>
      <c r="F27" s="28" t="str">
        <f>IF(初三课程表!$P39="化学","13",IF(初三课程表!$Y39="化学","22",IF(初三课程表!$Z39="化学","23","")))</f>
        <v>22</v>
      </c>
      <c r="H27" s="28" t="s">
        <v>92</v>
      </c>
      <c r="I27" s="28" t="str">
        <f>IF(初三课程表!$G3="化学","4",IF(初三课程表!$I3="化学","6",IF(初三课程表!$K3="化学","8","")))</f>
        <v/>
      </c>
      <c r="J27" s="28" t="str">
        <f>IF(初三课程表!$G12="化学","4",IF(初三课程表!$I12="化学","6",IF(初三课程表!$K12="化学","8","")))</f>
        <v/>
      </c>
      <c r="K27" s="28" t="str">
        <f>IF(初三课程表!$G21="化学","4",IF(初三课程表!$I21="化学","6",IF(初三课程表!$K21="化学","8","")))</f>
        <v/>
      </c>
      <c r="L27" s="28" t="str">
        <f>IF(初三课程表!$G30="化学","4",IF(初三课程表!$I30="化学","6",IF(初三课程表!$K30="化学","8","")))</f>
        <v/>
      </c>
      <c r="M27" s="28" t="str">
        <f>IF(初三课程表!$G39="化学","4",IF(初三课程表!$I39="化学","6",IF(初三课程表!$K39="化学","8","")))</f>
        <v/>
      </c>
      <c r="O27" s="28" t="s">
        <v>92</v>
      </c>
      <c r="P27" s="28" t="str">
        <f>IF(初三课程表!$E3="化学","2",IF(初三课程表!$L3="化学","9",IF(初三课程表!$O3="化学","12","")))</f>
        <v/>
      </c>
      <c r="Q27" s="28" t="str">
        <f>IF(初三课程表!$E12="化学","2",IF(初三课程表!$L12="化学","9",IF(初三课程表!$O12="化学","12","")))</f>
        <v/>
      </c>
      <c r="R27" s="28" t="str">
        <f>IF(初三课程表!$E21="化学","2",IF(初三课程表!$L21="化学","9",IF(初三课程表!$O21="化学","12","")))</f>
        <v/>
      </c>
      <c r="S27" s="28" t="str">
        <f>IF(初三课程表!$E30="化学","2",IF(初三课程表!$L30="化学","9",IF(初三课程表!$O30="化学","12","")))</f>
        <v/>
      </c>
      <c r="T27" s="28" t="str">
        <f>IF(初三课程表!$E39="化学","2",IF(初三课程表!$L39="化学","9",IF(初三课程表!$O39="化学","12","")))</f>
        <v/>
      </c>
    </row>
    <row r="28" ht="18" customHeight="1" spans="1:20">
      <c r="A28" s="28" t="s">
        <v>93</v>
      </c>
      <c r="B28" s="28" t="str">
        <f>IF(初三课程表!$P4="化学","13",IF(初三课程表!$Y4="化学","22",IF(初三课程表!$Z4="化学","23","")))</f>
        <v>23</v>
      </c>
      <c r="C28" s="28" t="str">
        <f>IF(初三课程表!$P13="化学","13",IF(初三课程表!$Y13="化学","22",IF(初三课程表!$Z13="化学","23","")))</f>
        <v/>
      </c>
      <c r="D28" s="28" t="str">
        <f>IF(初三课程表!$P22="化学","13",IF(初三课程表!$Y22="化学","22",IF(初三课程表!$Z22="化学","23","")))</f>
        <v>13</v>
      </c>
      <c r="E28" s="28" t="str">
        <f>IF(初三课程表!$P31="化学","13",IF(初三课程表!$Y31="化学","22",IF(初三课程表!$Z31="化学","23","")))</f>
        <v>23</v>
      </c>
      <c r="F28" s="28" t="str">
        <f>IF(初三课程表!$P40="化学","13",IF(初三课程表!$Y40="化学","22",IF(初三课程表!$Z40="化学","23","")))</f>
        <v/>
      </c>
      <c r="H28" s="28" t="s">
        <v>93</v>
      </c>
      <c r="I28" s="28" t="str">
        <f>IF(初三课程表!$G4="化学","4",IF(初三课程表!$I4="化学","6",IF(初三课程表!$K4="化学","8","")))</f>
        <v>4</v>
      </c>
      <c r="J28" s="28" t="str">
        <f>IF(初三课程表!$G13="化学","4",IF(初三课程表!$I13="化学","6",IF(初三课程表!$K13="化学","8","")))</f>
        <v/>
      </c>
      <c r="K28" s="28" t="str">
        <f>IF(初三课程表!$G22="化学","4",IF(初三课程表!$I22="化学","6",IF(初三课程表!$K22="化学","8","")))</f>
        <v/>
      </c>
      <c r="L28" s="28" t="str">
        <f>IF(初三课程表!$G31="化学","4",IF(初三课程表!$I31="化学","6",IF(初三课程表!$K31="化学","8","")))</f>
        <v>6</v>
      </c>
      <c r="M28" s="28" t="str">
        <f>IF(初三课程表!$G40="化学","4",IF(初三课程表!$I40="化学","6",IF(初三课程表!$K40="化学","8","")))</f>
        <v/>
      </c>
      <c r="O28" s="28" t="s">
        <v>93</v>
      </c>
      <c r="P28" s="28" t="str">
        <f>IF(初三课程表!$E4="化学","2",IF(初三课程表!$L4="化学","9",IF(初三课程表!$O4="化学","12","")))</f>
        <v/>
      </c>
      <c r="Q28" s="28" t="str">
        <f>IF(初三课程表!$E13="化学","2",IF(初三课程表!$L13="化学","9",IF(初三课程表!$O13="化学","12","")))</f>
        <v/>
      </c>
      <c r="R28" s="28" t="str">
        <f>IF(初三课程表!$E22="化学","2",IF(初三课程表!$L22="化学","9",IF(初三课程表!$O22="化学","12","")))</f>
        <v/>
      </c>
      <c r="S28" s="28" t="str">
        <f>IF(初三课程表!$E31="化学","2",IF(初三课程表!$L31="化学","9",IF(初三课程表!$O31="化学","12","")))</f>
        <v>9</v>
      </c>
      <c r="T28" s="28" t="str">
        <f>IF(初三课程表!$E40="化学","2",IF(初三课程表!$L40="化学","9",IF(初三课程表!$O40="化学","12","")))</f>
        <v>12</v>
      </c>
    </row>
    <row r="29" ht="18" customHeight="1" spans="1:20">
      <c r="A29" s="28" t="s">
        <v>94</v>
      </c>
      <c r="B29" s="28" t="str">
        <f>IF(初三课程表!$P5="化学","13",IF(初三课程表!$Y5="化学","22",IF(初三课程表!$Z5="化学","23","")))</f>
        <v>22</v>
      </c>
      <c r="C29" s="28" t="str">
        <f>IF(初三课程表!$P14="化学","13",IF(初三课程表!$Y14="化学","22",IF(初三课程表!$Z14="化学","23","")))</f>
        <v/>
      </c>
      <c r="D29" s="28" t="str">
        <f>IF(初三课程表!$P23="化学","13",IF(初三课程表!$Y23="化学","22",IF(初三课程表!$Z23="化学","23","")))</f>
        <v/>
      </c>
      <c r="E29" s="28" t="str">
        <f>IF(初三课程表!$P32="化学","13",IF(初三课程表!$Y32="化学","22",IF(初三课程表!$Z32="化学","23","")))</f>
        <v/>
      </c>
      <c r="F29" s="28" t="str">
        <f>IF(初三课程表!$P41="化学","13",IF(初三课程表!$Y41="化学","22",IF(初三课程表!$Z41="化学","23","")))</f>
        <v/>
      </c>
      <c r="H29" s="28" t="s">
        <v>94</v>
      </c>
      <c r="I29" s="28" t="str">
        <f>IF(初三课程表!$G5="化学","4",IF(初三课程表!$I5="化学","6",IF(初三课程表!$K5="化学","8","")))</f>
        <v/>
      </c>
      <c r="J29" s="28" t="str">
        <f>IF(初三课程表!$G14="化学","4",IF(初三课程表!$I14="化学","6",IF(初三课程表!$K14="化学","8","")))</f>
        <v/>
      </c>
      <c r="K29" s="28" t="str">
        <f>IF(初三课程表!$G23="化学","4",IF(初三课程表!$I23="化学","6",IF(初三课程表!$K23="化学","8","")))</f>
        <v/>
      </c>
      <c r="L29" s="28" t="str">
        <f>IF(初三课程表!$G32="化学","4",IF(初三课程表!$I32="化学","6",IF(初三课程表!$K32="化学","8","")))</f>
        <v/>
      </c>
      <c r="M29" s="28" t="str">
        <f>IF(初三课程表!$G41="化学","4",IF(初三课程表!$I41="化学","6",IF(初三课程表!$K41="化学","8","")))</f>
        <v>8</v>
      </c>
      <c r="O29" s="28" t="s">
        <v>94</v>
      </c>
      <c r="P29" s="28" t="str">
        <f>IF(初三课程表!$E5="化学","2",IF(初三课程表!$L5="化学","9",IF(初三课程表!$O5="化学","12","")))</f>
        <v/>
      </c>
      <c r="Q29" s="28" t="str">
        <f>IF(初三课程表!$E14="化学","2",IF(初三课程表!$L14="化学","9",IF(初三课程表!$O14="化学","12","")))</f>
        <v/>
      </c>
      <c r="R29" s="28" t="str">
        <f>IF(初三课程表!$E23="化学","2",IF(初三课程表!$L23="化学","9",IF(初三课程表!$O23="化学","12","")))</f>
        <v/>
      </c>
      <c r="S29" s="28" t="str">
        <f>IF(初三课程表!$E32="化学","2",IF(初三课程表!$L32="化学","9",IF(初三课程表!$O32="化学","12","")))</f>
        <v>2</v>
      </c>
      <c r="T29" s="28" t="str">
        <f>IF(初三课程表!$E41="化学","2",IF(初三课程表!$L41="化学","9",IF(初三课程表!$O41="化学","12","")))</f>
        <v>2</v>
      </c>
    </row>
    <row r="30" ht="18" customHeight="1" spans="1:20">
      <c r="A30" s="28" t="s">
        <v>95</v>
      </c>
      <c r="B30" s="28" t="str">
        <f>IF(初三课程表!$P6="化学","13",IF(初三课程表!$Y6="化学","22",IF(初三课程表!$Z6="化学","23","")))</f>
        <v/>
      </c>
      <c r="C30" s="28" t="str">
        <f>IF(初三课程表!$P15="化学","13",IF(初三课程表!$Y15="化学","22",IF(初三课程表!$Z15="化学","23","")))</f>
        <v/>
      </c>
      <c r="D30" s="28" t="str">
        <f>IF(初三课程表!$P24="化学","13",IF(初三课程表!$Y24="化学","22",IF(初三课程表!$Z24="化学","23","")))</f>
        <v/>
      </c>
      <c r="E30" s="28" t="str">
        <f>IF(初三课程表!$P33="化学","13",IF(初三课程表!$Y33="化学","22",IF(初三课程表!$Z33="化学","23","")))</f>
        <v>22</v>
      </c>
      <c r="F30" s="28" t="str">
        <f>IF(初三课程表!$P42="化学","13",IF(初三课程表!$Y42="化学","22",IF(初三课程表!$Z42="化学","23","")))</f>
        <v/>
      </c>
      <c r="H30" s="28" t="s">
        <v>95</v>
      </c>
      <c r="I30" s="28" t="str">
        <f>IF(初三课程表!$G6="化学","4",IF(初三课程表!$I6="化学","6",IF(初三课程表!$K6="化学","8","")))</f>
        <v>8</v>
      </c>
      <c r="J30" s="28" t="str">
        <f>IF(初三课程表!$G15="化学","4",IF(初三课程表!$I15="化学","6",IF(初三课程表!$K15="化学","8","")))</f>
        <v/>
      </c>
      <c r="K30" s="28" t="str">
        <f>IF(初三课程表!$G24="化学","4",IF(初三课程表!$I24="化学","6",IF(初三课程表!$K24="化学","8","")))</f>
        <v/>
      </c>
      <c r="L30" s="28" t="str">
        <f>IF(初三课程表!$G33="化学","4",IF(初三课程表!$I33="化学","6",IF(初三课程表!$K33="化学","8","")))</f>
        <v>8</v>
      </c>
      <c r="M30" s="28" t="str">
        <f>IF(初三课程表!$G42="化学","4",IF(初三课程表!$I42="化学","6",IF(初三课程表!$K42="化学","8","")))</f>
        <v/>
      </c>
      <c r="O30" s="28" t="s">
        <v>95</v>
      </c>
      <c r="P30" s="28" t="str">
        <f>IF(初三课程表!$E6="化学","2",IF(初三课程表!$L6="化学","9",IF(初三课程表!$O6="化学","12","")))</f>
        <v/>
      </c>
      <c r="Q30" s="28" t="str">
        <f>IF(初三课程表!$E15="化学","2",IF(初三课程表!$L15="化学","9",IF(初三课程表!$O15="化学","12","")))</f>
        <v/>
      </c>
      <c r="R30" s="28" t="str">
        <f>IF(初三课程表!$E24="化学","2",IF(初三课程表!$L24="化学","9",IF(初三课程表!$O24="化学","12","")))</f>
        <v/>
      </c>
      <c r="S30" s="28" t="str">
        <f>IF(初三课程表!$E33="化学","2",IF(初三课程表!$L33="化学","9",IF(初三课程表!$O33="化学","12","")))</f>
        <v>12</v>
      </c>
      <c r="T30" s="28" t="str">
        <f>IF(初三课程表!$E42="化学","2",IF(初三课程表!$L42="化学","9",IF(初三课程表!$O42="化学","12","")))</f>
        <v/>
      </c>
    </row>
    <row r="31" ht="18" customHeight="1" spans="1:20">
      <c r="A31" s="28" t="s">
        <v>96</v>
      </c>
      <c r="B31" s="28" t="str">
        <f>IF(初三课程表!$P7="化学","13",IF(初三课程表!$Y7="化学","22",IF(初三课程表!$Z7="化学","23","")))</f>
        <v/>
      </c>
      <c r="C31" s="28" t="str">
        <f>IF(初三课程表!$P16="化学","13",IF(初三课程表!$Y16="化学","22",IF(初三课程表!$Z16="化学","23","")))</f>
        <v>23</v>
      </c>
      <c r="D31" s="28" t="str">
        <f>IF(初三课程表!$P25="化学","13",IF(初三课程表!$Y25="化学","22",IF(初三课程表!$Z25="化学","23","")))</f>
        <v>22</v>
      </c>
      <c r="E31" s="28" t="str">
        <f>IF(初三课程表!$P34="化学","13",IF(初三课程表!$Y34="化学","22",IF(初三课程表!$Z34="化学","23","")))</f>
        <v/>
      </c>
      <c r="F31" s="28" t="str">
        <f>IF(初三课程表!$P43="化学","13",IF(初三课程表!$Y43="化学","22",IF(初三课程表!$Z43="化学","23","")))</f>
        <v>13</v>
      </c>
      <c r="H31" s="28" t="s">
        <v>96</v>
      </c>
      <c r="I31" s="28" t="str">
        <f>IF(初三课程表!$G7="化学","4",IF(初三课程表!$I7="化学","6",IF(初三课程表!$K7="化学","8","")))</f>
        <v/>
      </c>
      <c r="J31" s="28" t="str">
        <f>IF(初三课程表!$G16="化学","4",IF(初三课程表!$I16="化学","6",IF(初三课程表!$K16="化学","8","")))</f>
        <v>6</v>
      </c>
      <c r="K31" s="28" t="str">
        <f>IF(初三课程表!$G25="化学","4",IF(初三课程表!$I25="化学","6",IF(初三课程表!$K25="化学","8","")))</f>
        <v>6</v>
      </c>
      <c r="L31" s="28" t="str">
        <f>IF(初三课程表!$G34="化学","4",IF(初三课程表!$I34="化学","6",IF(初三课程表!$K34="化学","8","")))</f>
        <v/>
      </c>
      <c r="M31" s="28" t="str">
        <f>IF(初三课程表!$G43="化学","4",IF(初三课程表!$I43="化学","6",IF(初三课程表!$K43="化学","8","")))</f>
        <v/>
      </c>
      <c r="O31" s="28" t="s">
        <v>96</v>
      </c>
      <c r="P31" s="28" t="str">
        <f>IF(初三课程表!$E7="化学","2",IF(初三课程表!$L7="化学","9",IF(初三课程表!$O7="化学","12","")))</f>
        <v>9</v>
      </c>
      <c r="Q31" s="28" t="str">
        <f>IF(初三课程表!$E16="化学","2",IF(初三课程表!$L16="化学","9",IF(初三课程表!$O16="化学","12","")))</f>
        <v/>
      </c>
      <c r="R31" s="28" t="str">
        <f>IF(初三课程表!$E25="化学","2",IF(初三课程表!$L25="化学","9",IF(初三课程表!$O25="化学","12","")))</f>
        <v>2</v>
      </c>
      <c r="S31" s="28" t="str">
        <f>IF(初三课程表!$E34="化学","2",IF(初三课程表!$L34="化学","9",IF(初三课程表!$O34="化学","12","")))</f>
        <v/>
      </c>
      <c r="T31" s="28" t="str">
        <f>IF(初三课程表!$E43="化学","2",IF(初三课程表!$L43="化学","9",IF(初三课程表!$O43="化学","12","")))</f>
        <v/>
      </c>
    </row>
    <row r="32" ht="18" customHeight="1" spans="1:20">
      <c r="A32" s="28" t="s">
        <v>97</v>
      </c>
      <c r="B32" s="28" t="str">
        <f>IF(初三课程表!$P8="化学","13",IF(初三课程表!$Y8="化学","22",IF(初三课程表!$Z8="化学","23","")))</f>
        <v/>
      </c>
      <c r="C32" s="28" t="str">
        <f>IF(初三课程表!$P17="化学","13",IF(初三课程表!$Y17="化学","22",IF(初三课程表!$Z17="化学","23","")))</f>
        <v/>
      </c>
      <c r="D32" s="28" t="str">
        <f>IF(初三课程表!$P26="化学","13",IF(初三课程表!$Y26="化学","22",IF(初三课程表!$Z26="化学","23","")))</f>
        <v/>
      </c>
      <c r="E32" s="28" t="str">
        <f>IF(初三课程表!$P35="化学","13",IF(初三课程表!$Y35="化学","22",IF(初三课程表!$Z35="化学","23","")))</f>
        <v/>
      </c>
      <c r="F32" s="28" t="str">
        <f>IF(初三课程表!$P44="化学","13",IF(初三课程表!$Y44="化学","22",IF(初三课程表!$Z44="化学","23","")))</f>
        <v/>
      </c>
      <c r="H32" s="28" t="s">
        <v>97</v>
      </c>
      <c r="I32" s="28" t="str">
        <f>IF(初三课程表!$G8="化学","4",IF(初三课程表!$I8="化学","6",IF(初三课程表!$K8="化学","8","")))</f>
        <v/>
      </c>
      <c r="J32" s="28" t="str">
        <f>IF(初三课程表!$G17="化学","4",IF(初三课程表!$I17="化学","6",IF(初三课程表!$K17="化学","8","")))</f>
        <v>8</v>
      </c>
      <c r="K32" s="28" t="str">
        <f>IF(初三课程表!$G26="化学","4",IF(初三课程表!$I26="化学","6",IF(初三课程表!$K26="化学","8","")))</f>
        <v>4</v>
      </c>
      <c r="L32" s="28" t="str">
        <f>IF(初三课程表!$G35="化学","4",IF(初三课程表!$I35="化学","6",IF(初三课程表!$K35="化学","8","")))</f>
        <v/>
      </c>
      <c r="M32" s="28" t="str">
        <f>IF(初三课程表!$G44="化学","4",IF(初三课程表!$I44="化学","6",IF(初三课程表!$K44="化学","8","")))</f>
        <v>4</v>
      </c>
      <c r="O32" s="28" t="s">
        <v>97</v>
      </c>
      <c r="P32" s="28" t="str">
        <f>IF(初三课程表!$E8="化学","2",IF(初三课程表!$L8="化学","9",IF(初三课程表!$O8="化学","12","")))</f>
        <v>12</v>
      </c>
      <c r="Q32" s="28" t="str">
        <f>IF(初三课程表!$E17="化学","2",IF(初三课程表!$L17="化学","9",IF(初三课程表!$O17="化学","12","")))</f>
        <v>2</v>
      </c>
      <c r="R32" s="28" t="str">
        <f>IF(初三课程表!$E26="化学","2",IF(初三课程表!$L26="化学","9",IF(初三课程表!$O26="化学","12","")))</f>
        <v>12</v>
      </c>
      <c r="S32" s="28" t="str">
        <f>IF(初三课程表!$E35="化学","2",IF(初三课程表!$L35="化学","9",IF(初三课程表!$O35="化学","12","")))</f>
        <v/>
      </c>
      <c r="T32" s="28" t="str">
        <f>IF(初三课程表!$E44="化学","2",IF(初三课程表!$L44="化学","9",IF(初三课程表!$O44="化学","12","")))</f>
        <v/>
      </c>
    </row>
    <row r="33" ht="18" customHeight="1" spans="1:20">
      <c r="A33" s="28" t="s">
        <v>98</v>
      </c>
      <c r="B33" s="28" t="str">
        <f>IF(初三课程表!$P9="化学","13",IF(初三课程表!$Y9="化学","22",IF(初三课程表!$Z9="化学","23","")))</f>
        <v/>
      </c>
      <c r="C33" s="28" t="str">
        <f>IF(初三课程表!$P18="化学","13",IF(初三课程表!$Y18="化学","22",IF(初三课程表!$Z18="化学","23","")))</f>
        <v>13</v>
      </c>
      <c r="D33" s="28" t="str">
        <f>IF(初三课程表!$P27="化学","13",IF(初三课程表!$Y27="化学","22",IF(初三课程表!$Z27="化学","23","")))</f>
        <v>23</v>
      </c>
      <c r="E33" s="28" t="str">
        <f>IF(初三课程表!$P36="化学","13",IF(初三课程表!$Y36="化学","22",IF(初三课程表!$Z36="化学","23","")))</f>
        <v>13</v>
      </c>
      <c r="F33" s="28" t="str">
        <f>IF(初三课程表!$P45="化学","13",IF(初三课程表!$Y45="化学","22",IF(初三课程表!$Z45="化学","23","")))</f>
        <v/>
      </c>
      <c r="H33" s="28" t="s">
        <v>98</v>
      </c>
      <c r="I33" s="28" t="str">
        <f>IF(初三课程表!$G9="化学","4",IF(初三课程表!$I9="化学","6",IF(初三课程表!$K9="化学","8","")))</f>
        <v/>
      </c>
      <c r="J33" s="28" t="str">
        <f>IF(初三课程表!$G18="化学","4",IF(初三课程表!$I18="化学","6",IF(初三课程表!$K18="化学","8","")))</f>
        <v/>
      </c>
      <c r="K33" s="28" t="str">
        <f>IF(初三课程表!$G27="化学","4",IF(初三课程表!$I27="化学","6",IF(初三课程表!$K27="化学","8","")))</f>
        <v/>
      </c>
      <c r="L33" s="28" t="str">
        <f>IF(初三课程表!$G36="化学","4",IF(初三课程表!$I36="化学","6",IF(初三课程表!$K36="化学","8","")))</f>
        <v>4</v>
      </c>
      <c r="M33" s="28" t="str">
        <f>IF(初三课程表!$G45="化学","4",IF(初三课程表!$I45="化学","6",IF(初三课程表!$K45="化学","8","")))</f>
        <v>6</v>
      </c>
      <c r="O33" s="28" t="s">
        <v>98</v>
      </c>
      <c r="P33" s="28" t="str">
        <f>IF(初三课程表!$E9="化学","2",IF(初三课程表!$L9="化学","9",IF(初三课程表!$O9="化学","12","")))</f>
        <v/>
      </c>
      <c r="Q33" s="28" t="str">
        <f>IF(初三课程表!$E18="化学","2",IF(初三课程表!$L18="化学","9",IF(初三课程表!$O18="化学","12","")))</f>
        <v>9</v>
      </c>
      <c r="R33" s="28" t="str">
        <f>IF(初三课程表!$E27="化学","2",IF(初三课程表!$L27="化学","9",IF(初三课程表!$O27="化学","12","")))</f>
        <v>9</v>
      </c>
      <c r="S33" s="28" t="str">
        <f>IF(初三课程表!$E36="化学","2",IF(初三课程表!$L36="化学","9",IF(初三课程表!$O36="化学","12","")))</f>
        <v/>
      </c>
      <c r="T33" s="28" t="str">
        <f>IF(初三课程表!$E45="化学","2",IF(初三课程表!$L45="化学","9",IF(初三课程表!$O45="化学","12","")))</f>
        <v/>
      </c>
    </row>
    <row r="34" ht="18" customHeight="1" spans="1:20">
      <c r="A34" s="28" t="s">
        <v>99</v>
      </c>
      <c r="B34" s="28" t="str">
        <f>IF(初三课程表!$P10="化学","13",IF(初三课程表!$Y10="化学","22",IF(初三课程表!$Z10="化学","23","")))</f>
        <v>13</v>
      </c>
      <c r="C34" s="28" t="str">
        <f>IF(初三课程表!$P19="化学","13",IF(初三课程表!$Y19="化学","22",IF(初三课程表!$Z19="化学","23","")))</f>
        <v>22</v>
      </c>
      <c r="D34" s="28" t="str">
        <f>IF(初三课程表!$P28="化学","13",IF(初三课程表!$Y28="化学","22",IF(初三课程表!$Z28="化学","23","")))</f>
        <v/>
      </c>
      <c r="E34" s="28" t="str">
        <f>IF(初三课程表!$P37="化学","13",IF(初三课程表!$Y37="化学","22",IF(初三课程表!$Z37="化学","23","")))</f>
        <v/>
      </c>
      <c r="F34" s="28" t="str">
        <f>IF(初三课程表!$P46="化学","13",IF(初三课程表!$Y46="化学","22",IF(初三课程表!$Z46="化学","23","")))</f>
        <v>23</v>
      </c>
      <c r="H34" s="28" t="s">
        <v>99</v>
      </c>
      <c r="I34" s="28" t="str">
        <f>IF(初三课程表!$G10="化学","4",IF(初三课程表!$I10="化学","6",IF(初三课程表!$K10="化学","8","")))</f>
        <v>6</v>
      </c>
      <c r="J34" s="28" t="str">
        <f>IF(初三课程表!$G19="化学","4",IF(初三课程表!$I19="化学","6",IF(初三课程表!$K19="化学","8","")))</f>
        <v>4</v>
      </c>
      <c r="K34" s="28" t="str">
        <f>IF(初三课程表!$G28="化学","4",IF(初三课程表!$I28="化学","6",IF(初三课程表!$K28="化学","8","")))</f>
        <v/>
      </c>
      <c r="L34" s="28" t="str">
        <f>IF(初三课程表!$G37="化学","4",IF(初三课程表!$I37="化学","6",IF(初三课程表!$K37="化学","8","")))</f>
        <v>8</v>
      </c>
      <c r="M34" s="28" t="str">
        <f>IF(初三课程表!$G46="化学","4",IF(初三课程表!$I46="化学","6",IF(初三课程表!$K46="化学","8","")))</f>
        <v/>
      </c>
      <c r="O34" s="28" t="s">
        <v>99</v>
      </c>
      <c r="P34" s="28" t="str">
        <f>IF(初三课程表!$E10="化学","2",IF(初三课程表!$L10="化学","9",IF(初三课程表!$O10="化学","12","")))</f>
        <v>2</v>
      </c>
      <c r="Q34" s="28" t="str">
        <f>IF(初三课程表!$E19="化学","2",IF(初三课程表!$L19="化学","9",IF(初三课程表!$O19="化学","12","")))</f>
        <v>12</v>
      </c>
      <c r="R34" s="28" t="str">
        <f>IF(初三课程表!$E28="化学","2",IF(初三课程表!$L28="化学","9",IF(初三课程表!$O28="化学","12","")))</f>
        <v/>
      </c>
      <c r="S34" s="28" t="str">
        <f>IF(初三课程表!$E37="化学","2",IF(初三课程表!$L37="化学","9",IF(初三课程表!$O37="化学","12","")))</f>
        <v/>
      </c>
      <c r="T34" s="28" t="str">
        <f>IF(初三课程表!$E46="化学","2",IF(初三课程表!$L46="化学","9",IF(初三课程表!$O46="化学","12","")))</f>
        <v>9</v>
      </c>
    </row>
    <row r="35" ht="18" customHeight="1" spans="1:20">
      <c r="A35" s="28" t="s">
        <v>100</v>
      </c>
      <c r="B35" s="28" t="str">
        <f>IF(初三课程表!$P11="化学","13",IF(初三课程表!$Y11="化学","22",IF(初三课程表!$Z11="化学","23","")))</f>
        <v/>
      </c>
      <c r="C35" s="28" t="str">
        <f>IF(初三课程表!$P20="化学","13",IF(初三课程表!$Y20="化学","22",IF(初三课程表!$Z20="化学","23","")))</f>
        <v/>
      </c>
      <c r="D35" s="28" t="str">
        <f>IF(初三课程表!$P29="化学","13",IF(初三课程表!$Y29="化学","22",IF(初三课程表!$Z29="化学","23","")))</f>
        <v/>
      </c>
      <c r="E35" s="28" t="str">
        <f>IF(初三课程表!$P38="化学","13",IF(初三课程表!$Y38="化学","22",IF(初三课程表!$Z38="化学","23","")))</f>
        <v/>
      </c>
      <c r="F35" s="28" t="str">
        <f>IF(初三课程表!$P47="化学","13",IF(初三课程表!$Y47="化学","22",IF(初三课程表!$Z47="化学","23","")))</f>
        <v/>
      </c>
      <c r="H35" s="28" t="s">
        <v>100</v>
      </c>
      <c r="I35" s="28" t="str">
        <f>IF(初三课程表!$G11="化学","4",IF(初三课程表!$I11="化学","6",IF(初三课程表!$K11="化学","8","")))</f>
        <v/>
      </c>
      <c r="J35" s="28" t="str">
        <f>IF(初三课程表!$G20="化学","4",IF(初三课程表!$I20="化学","6",IF(初三课程表!$K20="化学","8","")))</f>
        <v/>
      </c>
      <c r="K35" s="28" t="str">
        <f>IF(初三课程表!$G29="化学","4",IF(初三课程表!$I29="化学","6",IF(初三课程表!$K29="化学","8","")))</f>
        <v/>
      </c>
      <c r="L35" s="28" t="str">
        <f>IF(初三课程表!$G38="化学","4",IF(初三课程表!$I38="化学","6",IF(初三课程表!$K38="化学","8","")))</f>
        <v/>
      </c>
      <c r="M35" s="28" t="str">
        <f>IF(初三课程表!$G47="化学","4",IF(初三课程表!$I47="化学","6",IF(初三课程表!$K47="化学","8","")))</f>
        <v/>
      </c>
      <c r="O35" s="28" t="s">
        <v>100</v>
      </c>
      <c r="P35" s="28" t="str">
        <f>IF(初三课程表!$E11="化学","2",IF(初三课程表!$L11="化学","9",IF(初三课程表!$O11="化学","12","")))</f>
        <v/>
      </c>
      <c r="Q35" s="28" t="str">
        <f>IF(初三课程表!$E20="化学","2",IF(初三课程表!$L20="化学","9",IF(初三课程表!$O20="化学","12","")))</f>
        <v/>
      </c>
      <c r="R35" s="28" t="str">
        <f>IF(初三课程表!$E29="化学","2",IF(初三课程表!$L29="化学","9",IF(初三课程表!$O29="化学","12","")))</f>
        <v/>
      </c>
      <c r="S35" s="28" t="str">
        <f>IF(初三课程表!$E38="化学","2",IF(初三课程表!$L38="化学","9",IF(初三课程表!$O38="化学","12","")))</f>
        <v/>
      </c>
      <c r="T35" s="28" t="str">
        <f>IF(初三课程表!$E47="化学","2",IF(初三课程表!$L47="化学","9",IF(初三课程表!$O47="化学","12","")))</f>
        <v/>
      </c>
    </row>
    <row r="36" ht="18" customHeight="1"/>
    <row r="37" ht="18" customHeight="1" spans="1:20">
      <c r="A37" s="34" t="s">
        <v>164</v>
      </c>
      <c r="B37" s="34"/>
      <c r="C37" s="34"/>
      <c r="D37" s="34"/>
      <c r="E37" s="34"/>
      <c r="F37" s="34"/>
      <c r="H37" s="34" t="s">
        <v>165</v>
      </c>
      <c r="I37" s="34"/>
      <c r="J37" s="34"/>
      <c r="K37" s="34"/>
      <c r="L37" s="34"/>
      <c r="M37" s="34"/>
      <c r="O37" s="34" t="s">
        <v>166</v>
      </c>
      <c r="P37" s="34"/>
      <c r="Q37" s="34"/>
      <c r="R37" s="34"/>
      <c r="S37" s="34"/>
      <c r="T37" s="34"/>
    </row>
    <row r="38" ht="18" customHeight="1" spans="1:20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</row>
    <row r="39" ht="18" customHeight="1" spans="1:20">
      <c r="A39" s="28" t="s">
        <v>92</v>
      </c>
      <c r="B39" s="28" t="str">
        <f>IF(初三课程表!$T3="化学","17",IF(初三课程表!$X3="化学","",""))</f>
        <v/>
      </c>
      <c r="C39" s="28" t="str">
        <f>IF(初三课程表!$T12="化学","17",IF(初三课程表!$X12="化学","",""))</f>
        <v/>
      </c>
      <c r="D39" s="28" t="str">
        <f>IF(初三课程表!$T21="化学","17",IF(初三课程表!$X21="化学","",""))</f>
        <v/>
      </c>
      <c r="E39" s="28" t="str">
        <f>IF(初三课程表!$T30="化学","17",IF(初三课程表!$X30="化学","",""))</f>
        <v/>
      </c>
      <c r="F39" s="28" t="str">
        <f>IF(初三课程表!$T39="化学","17",IF(初三课程表!$X39="化学","",""))</f>
        <v/>
      </c>
      <c r="H39" s="28" t="s">
        <v>92</v>
      </c>
      <c r="I39" s="28" t="str">
        <f>IF(初三课程表!$D3="化学","1",IF(初三课程表!$F3="化学","3",""))</f>
        <v/>
      </c>
      <c r="J39" s="28" t="str">
        <f>IF(初三课程表!$D12="化学","1",IF(初三课程表!$F12="化学","3",""))</f>
        <v/>
      </c>
      <c r="K39" s="28" t="str">
        <f>IF(初三课程表!$D21="化学","1",IF(初三课程表!$F21="化学","3",""))</f>
        <v/>
      </c>
      <c r="L39" s="28" t="str">
        <f>IF(初三课程表!$D30="化学","1",IF(初三课程表!$F30="化学","3",""))</f>
        <v/>
      </c>
      <c r="M39" s="28" t="str">
        <f>IF(初三课程表!$D39="化学","1",IF(初三课程表!$F39="化学","3",""))</f>
        <v/>
      </c>
      <c r="O39" s="28" t="s">
        <v>92</v>
      </c>
      <c r="P39" s="28" t="str">
        <f>IF(初三课程表!$S3="化学","16",IF(初三课程表!$AA3="化学","24",""))</f>
        <v/>
      </c>
      <c r="Q39" s="28" t="str">
        <f>IF(初三课程表!$S12="化学","16",IF(初三课程表!$AA12="化学","24",""))</f>
        <v/>
      </c>
      <c r="R39" s="28" t="str">
        <f>IF(初三课程表!$S21="化学","16",IF(初三课程表!$AA21="化学","24",""))</f>
        <v/>
      </c>
      <c r="S39" s="28" t="str">
        <f>IF(初三课程表!$S30="化学","16",IF(初三课程表!$AA30="化学","24",""))</f>
        <v/>
      </c>
      <c r="T39" s="28" t="str">
        <f>IF(初三课程表!$S39="化学","16",IF(初三课程表!$AA39="化学","24",""))</f>
        <v>16</v>
      </c>
    </row>
    <row r="40" ht="18" customHeight="1" spans="1:20">
      <c r="A40" s="28" t="s">
        <v>93</v>
      </c>
      <c r="B40" s="28" t="str">
        <f>IF(初三课程表!$T4="化学","17",IF(初三课程表!$X4="化学","",""))</f>
        <v>17</v>
      </c>
      <c r="C40" s="28" t="str">
        <f>IF(初三课程表!$T13="化学","17",IF(初三课程表!$X13="化学","",""))</f>
        <v/>
      </c>
      <c r="D40" s="28" t="str">
        <f>IF(初三课程表!$T22="化学","17",IF(初三课程表!$X22="化学","",""))</f>
        <v/>
      </c>
      <c r="E40" s="28" t="str">
        <f>IF(初三课程表!$T31="化学","17",IF(初三课程表!$X31="化学","",""))</f>
        <v/>
      </c>
      <c r="F40" s="28" t="str">
        <f>IF(初三课程表!$T40="化学","17",IF(初三课程表!$X40="化学","",""))</f>
        <v/>
      </c>
      <c r="H40" s="28" t="s">
        <v>93</v>
      </c>
      <c r="I40" s="28" t="str">
        <f>IF(初三课程表!$D4="化学","1",IF(初三课程表!$F4="化学","3",""))</f>
        <v>3</v>
      </c>
      <c r="J40" s="28" t="str">
        <f>IF(初三课程表!$D13="化学","1",IF(初三课程表!$F13="化学","3",""))</f>
        <v/>
      </c>
      <c r="K40" s="28" t="str">
        <f>IF(初三课程表!$D22="化学","1",IF(初三课程表!$F22="化学","3",""))</f>
        <v/>
      </c>
      <c r="L40" s="28" t="str">
        <f>IF(初三课程表!$D31="化学","1",IF(初三课程表!$F31="化学","3",""))</f>
        <v/>
      </c>
      <c r="M40" s="28" t="str">
        <f>IF(初三课程表!$D40="化学","1",IF(初三课程表!$F40="化学","3",""))</f>
        <v>1</v>
      </c>
      <c r="O40" s="28" t="s">
        <v>93</v>
      </c>
      <c r="P40" s="28" t="str">
        <f>IF(初三课程表!$S4="化学","16",IF(初三课程表!$AA4="化学","24",""))</f>
        <v/>
      </c>
      <c r="Q40" s="28" t="str">
        <f>IF(初三课程表!$S13="化学","16",IF(初三课程表!$AA13="化学","24",""))</f>
        <v/>
      </c>
      <c r="R40" s="28" t="str">
        <f>IF(初三课程表!$S22="化学","16",IF(初三课程表!$AA22="化学","24",""))</f>
        <v/>
      </c>
      <c r="S40" s="28" t="str">
        <f>IF(初三课程表!$S31="化学","16",IF(初三课程表!$AA31="化学","24",""))</f>
        <v/>
      </c>
      <c r="T40" s="28" t="str">
        <f>IF(初三课程表!$S40="化学","16",IF(初三课程表!$AA40="化学","24",""))</f>
        <v>24</v>
      </c>
    </row>
    <row r="41" ht="18" customHeight="1" spans="1:20">
      <c r="A41" s="28" t="s">
        <v>94</v>
      </c>
      <c r="B41" s="28" t="str">
        <f>IF(初三课程表!$T5="化学","17",IF(初三课程表!$X5="化学","",""))</f>
        <v/>
      </c>
      <c r="C41" s="28" t="str">
        <f>IF(初三课程表!$T14="化学","17",IF(初三课程表!$X14="化学","",""))</f>
        <v/>
      </c>
      <c r="D41" s="28" t="str">
        <f>IF(初三课程表!$T23="化学","17",IF(初三课程表!$X23="化学","",""))</f>
        <v/>
      </c>
      <c r="E41" s="28" t="str">
        <f>IF(初三课程表!$T32="化学","17",IF(初三课程表!$X32="化学","",""))</f>
        <v/>
      </c>
      <c r="F41" s="28" t="str">
        <f>IF(初三课程表!$T41="化学","17",IF(初三课程表!$X41="化学","",""))</f>
        <v/>
      </c>
      <c r="H41" s="28" t="s">
        <v>94</v>
      </c>
      <c r="I41" s="28" t="str">
        <f>IF(初三课程表!$D5="化学","1",IF(初三课程表!$F5="化学","3",""))</f>
        <v/>
      </c>
      <c r="J41" s="28" t="str">
        <f>IF(初三课程表!$D14="化学","1",IF(初三课程表!$F14="化学","3",""))</f>
        <v/>
      </c>
      <c r="K41" s="28" t="str">
        <f>IF(初三课程表!$D23="化学","1",IF(初三课程表!$F23="化学","3",""))</f>
        <v/>
      </c>
      <c r="L41" s="28" t="str">
        <f>IF(初三课程表!$D32="化学","1",IF(初三课程表!$F32="化学","3",""))</f>
        <v/>
      </c>
      <c r="M41" s="28" t="str">
        <f>IF(初三课程表!$D41="化学","1",IF(初三课程表!$F41="化学","3",""))</f>
        <v/>
      </c>
      <c r="O41" s="28" t="s">
        <v>94</v>
      </c>
      <c r="P41" s="28" t="str">
        <f>IF(初三课程表!$S5="化学","16",IF(初三课程表!$AA5="化学","24",""))</f>
        <v>16</v>
      </c>
      <c r="Q41" s="28" t="str">
        <f>IF(初三课程表!$S14="化学","16",IF(初三课程表!$AA14="化学","24",""))</f>
        <v/>
      </c>
      <c r="R41" s="28" t="str">
        <f>IF(初三课程表!$S23="化学","16",IF(初三课程表!$AA23="化学","24",""))</f>
        <v/>
      </c>
      <c r="S41" s="28" t="str">
        <f>IF(初三课程表!$S32="化学","16",IF(初三课程表!$AA32="化学","24",""))</f>
        <v/>
      </c>
      <c r="T41" s="28" t="str">
        <f>IF(初三课程表!$S41="化学","16",IF(初三课程表!$AA41="化学","24",""))</f>
        <v/>
      </c>
    </row>
    <row r="42" ht="18" customHeight="1" spans="1:20">
      <c r="A42" s="28" t="s">
        <v>95</v>
      </c>
      <c r="B42" s="28" t="str">
        <f>IF(初三课程表!$T6="化学","17",IF(初三课程表!$X6="化学","",""))</f>
        <v/>
      </c>
      <c r="C42" s="28" t="str">
        <f>IF(初三课程表!$T15="化学","17",IF(初三课程表!$X15="化学","",""))</f>
        <v/>
      </c>
      <c r="D42" s="28" t="str">
        <f>IF(初三课程表!$T24="化学","17",IF(初三课程表!$X24="化学","",""))</f>
        <v/>
      </c>
      <c r="E42" s="28" t="str">
        <f>IF(初三课程表!$T33="化学","17",IF(初三课程表!$X33="化学","",""))</f>
        <v>17</v>
      </c>
      <c r="F42" s="28" t="str">
        <f>IF(初三课程表!$T42="化学","17",IF(初三课程表!$X42="化学","",""))</f>
        <v>17</v>
      </c>
      <c r="H42" s="28" t="s">
        <v>95</v>
      </c>
      <c r="I42" s="28" t="str">
        <f>IF(初三课程表!$D6="化学","1",IF(初三课程表!$F6="化学","3",""))</f>
        <v/>
      </c>
      <c r="J42" s="28" t="str">
        <f>IF(初三课程表!$D15="化学","1",IF(初三课程表!$F15="化学","3",""))</f>
        <v/>
      </c>
      <c r="K42" s="28" t="str">
        <f>IF(初三课程表!$D24="化学","1",IF(初三课程表!$F24="化学","3",""))</f>
        <v/>
      </c>
      <c r="L42" s="28" t="str">
        <f>IF(初三课程表!$D33="化学","1",IF(初三课程表!$F33="化学","3",""))</f>
        <v>1</v>
      </c>
      <c r="M42" s="28" t="str">
        <f>IF(初三课程表!$D42="化学","1",IF(初三课程表!$F42="化学","3",""))</f>
        <v/>
      </c>
      <c r="O42" s="28" t="s">
        <v>95</v>
      </c>
      <c r="P42" s="28" t="str">
        <f>IF(初三课程表!$S6="化学","16",IF(初三课程表!$AA6="化学","24",""))</f>
        <v/>
      </c>
      <c r="Q42" s="28" t="str">
        <f>IF(初三课程表!$S15="化学","16",IF(初三课程表!$AA15="化学","24",""))</f>
        <v/>
      </c>
      <c r="R42" s="28" t="str">
        <f>IF(初三课程表!$S24="化学","16",IF(初三课程表!$AA24="化学","24",""))</f>
        <v/>
      </c>
      <c r="S42" s="28" t="str">
        <f>IF(初三课程表!$S33="化学","16",IF(初三课程表!$AA33="化学","24",""))</f>
        <v>24</v>
      </c>
      <c r="T42" s="28" t="str">
        <f>IF(初三课程表!$S42="化学","16",IF(初三课程表!$AA42="化学","24",""))</f>
        <v/>
      </c>
    </row>
    <row r="43" ht="18" customHeight="1" spans="1:20">
      <c r="A43" s="28" t="s">
        <v>96</v>
      </c>
      <c r="B43" s="28" t="str">
        <f>IF(初三课程表!$T7="化学","17",IF(初三课程表!$X7="化学","",""))</f>
        <v/>
      </c>
      <c r="C43" s="28" t="str">
        <f>IF(初三课程表!$T16="化学","17",IF(初三课程表!$X16="化学","",""))</f>
        <v/>
      </c>
      <c r="D43" s="28" t="str">
        <f>IF(初三课程表!$T25="化学","17",IF(初三课程表!$X25="化学","",""))</f>
        <v>17</v>
      </c>
      <c r="E43" s="28" t="str">
        <f>IF(初三课程表!$T34="化学","17",IF(初三课程表!$X34="化学","",""))</f>
        <v/>
      </c>
      <c r="F43" s="28" t="str">
        <f>IF(初三课程表!$T43="化学","17",IF(初三课程表!$X43="化学","",""))</f>
        <v/>
      </c>
      <c r="H43" s="28" t="s">
        <v>96</v>
      </c>
      <c r="I43" s="28" t="str">
        <f>IF(初三课程表!$D7="化学","1",IF(初三课程表!$F7="化学","3",""))</f>
        <v/>
      </c>
      <c r="J43" s="28" t="str">
        <f>IF(初三课程表!$D16="化学","1",IF(初三课程表!$F16="化学","3",""))</f>
        <v/>
      </c>
      <c r="K43" s="28" t="str">
        <f>IF(初三课程表!$D25="化学","1",IF(初三课程表!$F25="化学","3",""))</f>
        <v>1</v>
      </c>
      <c r="L43" s="28" t="str">
        <f>IF(初三课程表!$D34="化学","1",IF(初三课程表!$F34="化学","3",""))</f>
        <v/>
      </c>
      <c r="M43" s="28" t="str">
        <f>IF(初三课程表!$D43="化学","1",IF(初三课程表!$F43="化学","3",""))</f>
        <v/>
      </c>
      <c r="O43" s="28" t="s">
        <v>96</v>
      </c>
      <c r="P43" s="28" t="str">
        <f>IF(初三课程表!$S7="化学","16",IF(初三课程表!$AA7="化学","24",""))</f>
        <v>24</v>
      </c>
      <c r="Q43" s="28" t="str">
        <f>IF(初三课程表!$S16="化学","16",IF(初三课程表!$AA16="化学","24",""))</f>
        <v/>
      </c>
      <c r="R43" s="28" t="str">
        <f>IF(初三课程表!$S25="化学","16",IF(初三课程表!$AA25="化学","24",""))</f>
        <v>16</v>
      </c>
      <c r="S43" s="28" t="str">
        <f>IF(初三课程表!$S34="化学","16",IF(初三课程表!$AA34="化学","24",""))</f>
        <v/>
      </c>
      <c r="T43" s="28" t="str">
        <f>IF(初三课程表!$S43="化学","16",IF(初三课程表!$AA43="化学","24",""))</f>
        <v/>
      </c>
    </row>
    <row r="44" ht="18" customHeight="1" spans="1:20">
      <c r="A44" s="28" t="s">
        <v>97</v>
      </c>
      <c r="B44" s="28" t="str">
        <f>IF(初三课程表!$T8="化学","17",IF(初三课程表!$X8="化学","",""))</f>
        <v/>
      </c>
      <c r="C44" s="28" t="str">
        <f>IF(初三课程表!$T17="化学","17",IF(初三课程表!$X17="化学","",""))</f>
        <v/>
      </c>
      <c r="D44" s="28" t="str">
        <f>IF(初三课程表!$T26="化学","17",IF(初三课程表!$X26="化学","",""))</f>
        <v/>
      </c>
      <c r="E44" s="28" t="str">
        <f>IF(初三课程表!$T35="化学","17",IF(初三课程表!$X35="化学","",""))</f>
        <v/>
      </c>
      <c r="F44" s="28" t="str">
        <f>IF(初三课程表!$T44="化学","17",IF(初三课程表!$X44="化学","",""))</f>
        <v/>
      </c>
      <c r="H44" s="28" t="s">
        <v>97</v>
      </c>
      <c r="I44" s="28" t="str">
        <f>IF(初三课程表!$D8="化学","1",IF(初三课程表!$F8="化学","3",""))</f>
        <v/>
      </c>
      <c r="J44" s="28" t="str">
        <f>IF(初三课程表!$D17="化学","1",IF(初三课程表!$F17="化学","3",""))</f>
        <v>1</v>
      </c>
      <c r="K44" s="28" t="str">
        <f>IF(初三课程表!$D26="化学","1",IF(初三课程表!$F26="化学","3",""))</f>
        <v>3</v>
      </c>
      <c r="L44" s="28" t="str">
        <f>IF(初三课程表!$D35="化学","1",IF(初三课程表!$F35="化学","3",""))</f>
        <v/>
      </c>
      <c r="M44" s="28" t="str">
        <f>IF(初三课程表!$D44="化学","1",IF(初三课程表!$F44="化学","3",""))</f>
        <v/>
      </c>
      <c r="O44" s="28" t="s">
        <v>97</v>
      </c>
      <c r="P44" s="28" t="str">
        <f>IF(初三课程表!$S8="化学","16",IF(初三课程表!$AA8="化学","24",""))</f>
        <v/>
      </c>
      <c r="Q44" s="28" t="str">
        <f>IF(初三课程表!$S17="化学","16",IF(初三课程表!$AA17="化学","24",""))</f>
        <v>24</v>
      </c>
      <c r="R44" s="28" t="str">
        <f>IF(初三课程表!$S26="化学","16",IF(初三课程表!$AA26="化学","24",""))</f>
        <v/>
      </c>
      <c r="S44" s="28" t="str">
        <f>IF(初三课程表!$S35="化学","16",IF(初三课程表!$AA35="化学","24",""))</f>
        <v/>
      </c>
      <c r="T44" s="28" t="str">
        <f>IF(初三课程表!$S44="化学","16",IF(初三课程表!$AA44="化学","24",""))</f>
        <v/>
      </c>
    </row>
    <row r="45" ht="18" customHeight="1" spans="1:20">
      <c r="A45" s="28" t="s">
        <v>98</v>
      </c>
      <c r="B45" s="28" t="str">
        <f>IF(初三课程表!$T9="化学","17",IF(初三课程表!$X9="化学","",""))</f>
        <v/>
      </c>
      <c r="C45" s="28" t="str">
        <f>IF(初三课程表!$T18="化学","17",IF(初三课程表!$X18="化学","",""))</f>
        <v/>
      </c>
      <c r="D45" s="28" t="str">
        <f>IF(初三课程表!$T27="化学","17",IF(初三课程表!$X27="化学","",""))</f>
        <v/>
      </c>
      <c r="E45" s="28" t="str">
        <f>IF(初三课程表!$T36="化学","17",IF(初三课程表!$X36="化学","",""))</f>
        <v/>
      </c>
      <c r="F45" s="28" t="str">
        <f>IF(初三课程表!$T45="化学","17",IF(初三课程表!$X45="化学","",""))</f>
        <v/>
      </c>
      <c r="H45" s="28" t="s">
        <v>98</v>
      </c>
      <c r="I45" s="28" t="str">
        <f>IF(初三课程表!$D9="化学","1",IF(初三课程表!$F9="化学","3",""))</f>
        <v/>
      </c>
      <c r="J45" s="28" t="str">
        <f>IF(初三课程表!$D18="化学","1",IF(初三课程表!$F18="化学","3",""))</f>
        <v>3</v>
      </c>
      <c r="K45" s="28" t="str">
        <f>IF(初三课程表!$D27="化学","1",IF(初三课程表!$F27="化学","3",""))</f>
        <v/>
      </c>
      <c r="L45" s="28" t="str">
        <f>IF(初三课程表!$D36="化学","1",IF(初三课程表!$F36="化学","3",""))</f>
        <v>3</v>
      </c>
      <c r="M45" s="28" t="str">
        <f>IF(初三课程表!$D45="化学","1",IF(初三课程表!$F45="化学","3",""))</f>
        <v/>
      </c>
      <c r="O45" s="28" t="s">
        <v>98</v>
      </c>
      <c r="P45" s="28" t="str">
        <f>IF(初三课程表!$S9="化学","16",IF(初三课程表!$AA9="化学","24",""))</f>
        <v/>
      </c>
      <c r="Q45" s="28" t="str">
        <f>IF(初三课程表!$S18="化学","16",IF(初三课程表!$AA18="化学","24",""))</f>
        <v>16</v>
      </c>
      <c r="R45" s="28" t="str">
        <f>IF(初三课程表!$S27="化学","16",IF(初三课程表!$AA27="化学","24",""))</f>
        <v/>
      </c>
      <c r="S45" s="28" t="str">
        <f>IF(初三课程表!$S36="化学","16",IF(初三课程表!$AA36="化学","24",""))</f>
        <v/>
      </c>
      <c r="T45" s="28" t="str">
        <f>IF(初三课程表!$S45="化学","16",IF(初三课程表!$AA45="化学","24",""))</f>
        <v/>
      </c>
    </row>
    <row r="46" ht="18" customHeight="1" spans="1:20">
      <c r="A46" s="28" t="s">
        <v>99</v>
      </c>
      <c r="B46" s="28" t="str">
        <f>IF(初三课程表!$T10="化学","17",IF(初三课程表!$X10="化学","",""))</f>
        <v/>
      </c>
      <c r="C46" s="28" t="str">
        <f>IF(初三课程表!$T19="化学","17",IF(初三课程表!$X19="化学","",""))</f>
        <v/>
      </c>
      <c r="D46" s="28" t="str">
        <f>IF(初三课程表!$T28="化学","17",IF(初三课程表!$X28="化学","",""))</f>
        <v/>
      </c>
      <c r="E46" s="28" t="str">
        <f>IF(初三课程表!$T37="化学","17",IF(初三课程表!$X37="化学","",""))</f>
        <v/>
      </c>
      <c r="F46" s="28" t="str">
        <f>IF(初三课程表!$T46="化学","17",IF(初三课程表!$X46="化学","",""))</f>
        <v>17</v>
      </c>
      <c r="H46" s="28" t="s">
        <v>99</v>
      </c>
      <c r="I46" s="28" t="str">
        <f>IF(初三课程表!$D10="化学","1",IF(初三课程表!$F10="化学","3",""))</f>
        <v>1</v>
      </c>
      <c r="J46" s="28" t="str">
        <f>IF(初三课程表!$D19="化学","1",IF(初三课程表!$F19="化学","3",""))</f>
        <v/>
      </c>
      <c r="K46" s="28" t="str">
        <f>IF(初三课程表!$D28="化学","1",IF(初三课程表!$F28="化学","3",""))</f>
        <v/>
      </c>
      <c r="L46" s="28" t="str">
        <f>IF(初三课程表!$D37="化学","1",IF(初三课程表!$F37="化学","3",""))</f>
        <v/>
      </c>
      <c r="M46" s="28" t="str">
        <f>IF(初三课程表!$D46="化学","1",IF(初三课程表!$F46="化学","3",""))</f>
        <v>3</v>
      </c>
      <c r="O46" s="28" t="s">
        <v>99</v>
      </c>
      <c r="P46" s="28" t="str">
        <f>IF(初三课程表!$S10="化学","16",IF(初三课程表!$AA10="化学","24",""))</f>
        <v/>
      </c>
      <c r="Q46" s="28" t="str">
        <f>IF(初三课程表!$S19="化学","16",IF(初三课程表!$AA19="化学","24",""))</f>
        <v/>
      </c>
      <c r="R46" s="28" t="str">
        <f>IF(初三课程表!$S28="化学","16",IF(初三课程表!$AA28="化学","24",""))</f>
        <v>24</v>
      </c>
      <c r="S46" s="28" t="str">
        <f>IF(初三课程表!$S37="化学","16",IF(初三课程表!$AA37="化学","24",""))</f>
        <v>16</v>
      </c>
      <c r="T46" s="28" t="str">
        <f>IF(初三课程表!$S46="化学","16",IF(初三课程表!$AA46="化学","24",""))</f>
        <v/>
      </c>
    </row>
    <row r="47" ht="18" customHeight="1" spans="1:20">
      <c r="A47" s="28" t="s">
        <v>100</v>
      </c>
      <c r="B47" s="28" t="str">
        <f>IF(初三课程表!$T11="化学","17",IF(初三课程表!$X11="化学","",""))</f>
        <v/>
      </c>
      <c r="C47" s="28" t="str">
        <f>IF(初三课程表!$T20="化学","17",IF(初三课程表!$X20="化学","",""))</f>
        <v/>
      </c>
      <c r="D47" s="28" t="str">
        <f>IF(初三课程表!$T29="化学","17",IF(初三课程表!$X29="化学","",""))</f>
        <v/>
      </c>
      <c r="E47" s="28" t="str">
        <f>IF(初三课程表!$T38="化学","17",IF(初三课程表!$X38="化学","",""))</f>
        <v/>
      </c>
      <c r="F47" s="28" t="str">
        <f>IF(初三课程表!$T47="化学","17",IF(初三课程表!$X47="化学","",""))</f>
        <v/>
      </c>
      <c r="H47" s="28" t="s">
        <v>100</v>
      </c>
      <c r="I47" s="28" t="str">
        <f>IF(初三课程表!$D11="化学","1",IF(初三课程表!$F11="化学","3",""))</f>
        <v/>
      </c>
      <c r="J47" s="28" t="str">
        <f>IF(初三课程表!$D20="化学","1",IF(初三课程表!$F20="化学","3",""))</f>
        <v/>
      </c>
      <c r="K47" s="28" t="str">
        <f>IF(初三课程表!$D29="化学","1",IF(初三课程表!$F29="化学","3",""))</f>
        <v/>
      </c>
      <c r="L47" s="28" t="str">
        <f>IF(初三课程表!$D38="化学","1",IF(初三课程表!$F38="化学","3",""))</f>
        <v/>
      </c>
      <c r="M47" s="28" t="str">
        <f>IF(初三课程表!$D47="化学","1",IF(初三课程表!$F47="化学","3",""))</f>
        <v/>
      </c>
      <c r="O47" s="28" t="s">
        <v>100</v>
      </c>
      <c r="P47" s="28" t="str">
        <f>IF(初三课程表!$S11="化学","16",IF(初三课程表!$AA11="化学","24",""))</f>
        <v/>
      </c>
      <c r="Q47" s="28" t="str">
        <f>IF(初三课程表!$S20="化学","16",IF(初三课程表!$AA20="化学","24",""))</f>
        <v/>
      </c>
      <c r="R47" s="28" t="str">
        <f>IF(初三课程表!$S29="化学","16",IF(初三课程表!$AA29="化学","24",""))</f>
        <v/>
      </c>
      <c r="S47" s="28" t="str">
        <f>IF(初三课程表!$S38="化学","16",IF(初三课程表!$AA38="化学","24",""))</f>
        <v/>
      </c>
      <c r="T47" s="28" t="str">
        <f>IF(初三课程表!$S47="化学","16",IF(初三课程表!$AA47="化学","24",""))</f>
        <v/>
      </c>
    </row>
    <row r="48" ht="18" customHeight="1"/>
    <row r="49" ht="18" customHeight="1" spans="1:6">
      <c r="A49" s="28"/>
      <c r="B49" s="28"/>
      <c r="C49" s="28"/>
      <c r="D49" s="28"/>
      <c r="E49" s="28"/>
      <c r="F49" s="28"/>
    </row>
    <row r="50" ht="18" customHeight="1" spans="1:6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</row>
    <row r="51" ht="18" customHeight="1" spans="1:6">
      <c r="A51" s="28" t="s">
        <v>92</v>
      </c>
      <c r="B51" s="28"/>
      <c r="C51" s="28"/>
      <c r="D51" s="28"/>
      <c r="E51" s="28"/>
      <c r="F51" s="28"/>
    </row>
    <row r="52" ht="18" customHeight="1" spans="1:6">
      <c r="A52" s="28" t="s">
        <v>93</v>
      </c>
      <c r="B52" s="28"/>
      <c r="C52" s="28"/>
      <c r="D52" s="28"/>
      <c r="E52" s="28"/>
      <c r="F52" s="28"/>
    </row>
    <row r="53" ht="18" customHeight="1" spans="1:6">
      <c r="A53" s="28" t="s">
        <v>94</v>
      </c>
      <c r="B53" s="28"/>
      <c r="C53" s="28"/>
      <c r="D53" s="28"/>
      <c r="E53" s="28"/>
      <c r="F53" s="28"/>
    </row>
    <row r="54" ht="18" customHeight="1" spans="1:6">
      <c r="A54" s="28" t="s">
        <v>95</v>
      </c>
      <c r="B54" s="28"/>
      <c r="C54" s="28"/>
      <c r="D54" s="28"/>
      <c r="E54" s="28"/>
      <c r="F54" s="28"/>
    </row>
    <row r="55" ht="18" customHeight="1" spans="1:6">
      <c r="A55" s="28" t="s">
        <v>96</v>
      </c>
      <c r="B55" s="28"/>
      <c r="C55" s="28"/>
      <c r="D55" s="28"/>
      <c r="E55" s="28"/>
      <c r="F55" s="28"/>
    </row>
    <row r="56" ht="18" customHeight="1" spans="1:6">
      <c r="A56" s="28" t="s">
        <v>97</v>
      </c>
      <c r="B56" s="28"/>
      <c r="C56" s="28"/>
      <c r="D56" s="28"/>
      <c r="E56" s="28"/>
      <c r="F56" s="28"/>
    </row>
    <row r="57" ht="18" customHeight="1" spans="1:6">
      <c r="A57" s="28" t="s">
        <v>98</v>
      </c>
      <c r="B57" s="28"/>
      <c r="C57" s="28"/>
      <c r="D57" s="28"/>
      <c r="E57" s="28"/>
      <c r="F57" s="28"/>
    </row>
    <row r="58" ht="18" customHeight="1" spans="1:6">
      <c r="A58" s="28" t="s">
        <v>99</v>
      </c>
      <c r="B58" s="28"/>
      <c r="C58" s="28"/>
      <c r="D58" s="28"/>
      <c r="E58" s="28"/>
      <c r="F58" s="28"/>
    </row>
    <row r="59" ht="18" customHeight="1" spans="1:6">
      <c r="A59" s="28" t="s">
        <v>100</v>
      </c>
      <c r="B59" s="28"/>
      <c r="C59" s="28"/>
      <c r="D59" s="28"/>
      <c r="E59" s="28"/>
      <c r="F59" s="28"/>
    </row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</sheetData>
  <sheetProtection password="F229" sheet="1" objects="1"/>
  <mergeCells count="13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  <mergeCell ref="O37:T37"/>
    <mergeCell ref="A49:F49"/>
  </mergeCells>
  <printOptions horizontalCentered="1"/>
  <pageMargins left="0.75" right="0.75" top="0.55" bottom="0.24" header="0.35" footer="0.16"/>
  <pageSetup paperSize="9" orientation="portrait" verticalDpi="300"/>
  <headerFooter alignWithMargins="0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V99"/>
  <sheetViews>
    <sheetView zoomScale="145" zoomScaleNormal="145" topLeftCell="A46" workbookViewId="0">
      <selection activeCell="K12" sqref="K12"/>
    </sheetView>
  </sheetViews>
  <sheetFormatPr defaultColWidth="4" defaultRowHeight="10.5"/>
  <cols>
    <col min="1" max="12" width="4" style="26" customWidth="1"/>
    <col min="13" max="13" width="4.25" style="26" customWidth="1"/>
    <col min="14" max="14" width="4" style="26"/>
    <col min="15" max="20" width="4.08333333333333" style="26" customWidth="1"/>
    <col min="21" max="16384" width="4" style="26"/>
  </cols>
  <sheetData>
    <row r="1" ht="18" customHeight="1" spans="1:20">
      <c r="A1" s="34" t="s">
        <v>167</v>
      </c>
      <c r="B1" s="34"/>
      <c r="C1" s="34"/>
      <c r="D1" s="34"/>
      <c r="E1" s="34"/>
      <c r="F1" s="34"/>
      <c r="H1" s="34" t="s">
        <v>168</v>
      </c>
      <c r="I1" s="34"/>
      <c r="J1" s="34"/>
      <c r="K1" s="34"/>
      <c r="L1" s="34"/>
      <c r="M1" s="34"/>
      <c r="O1" s="34" t="s">
        <v>169</v>
      </c>
      <c r="P1" s="34"/>
      <c r="Q1" s="34"/>
      <c r="R1" s="34"/>
      <c r="S1" s="34"/>
      <c r="T1" s="34"/>
    </row>
    <row r="2" ht="18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8" customHeight="1" spans="1:20">
      <c r="A3" s="28" t="s">
        <v>92</v>
      </c>
      <c r="B3" s="32" t="str">
        <f>IF(初三课程表!$O3="政治","12",IF(初三课程表!$V3="政治","19",IF(初三课程表!$AA3="政治","24",IF(初三课程表!$AC3="政治","26",""))))</f>
        <v/>
      </c>
      <c r="C3" s="32" t="str">
        <f>IF(初三课程表!$O12="政治","12",IF(初三课程表!$V12="政治","19",IF(初三课程表!$AA12="政治","24",IF(初三课程表!$AC12="政治","26",""))))</f>
        <v/>
      </c>
      <c r="D3" s="32" t="str">
        <f>IF(初三课程表!$O21="政治","12",IF(初三课程表!$V21="政治","19",IF(初三课程表!$AA21="政治","24",IF(初三课程表!$AC21="政治","26",""))))</f>
        <v/>
      </c>
      <c r="E3" s="32" t="str">
        <f>IF(初三课程表!$O30="政治","12",IF(初三课程表!$V30="政治","19",IF(初三课程表!$AA30="政治","24",IF(初三课程表!$AC30="政治","26",""))))</f>
        <v/>
      </c>
      <c r="F3" s="32" t="str">
        <f>IF(初三课程表!$O39="政治","12",IF(初三课程表!$V39="政治","19",IF(初三课程表!$AA39="政治","24",IF(初三课程表!$AC39="政治","26",""))))</f>
        <v/>
      </c>
      <c r="H3" s="28" t="s">
        <v>92</v>
      </c>
      <c r="I3" s="32" t="str">
        <f>IF(初三课程表!$D3="政治","1",IF(初三课程表!$F3="政治","3",IF(初三课程表!$K3="政治","8","")))</f>
        <v/>
      </c>
      <c r="J3" s="32" t="str">
        <f>IF(初三课程表!$D12="政治","1",IF(初三课程表!$F12="政治","3",IF(初三课程表!$K12="政治","8","")))</f>
        <v/>
      </c>
      <c r="K3" s="32" t="str">
        <f>IF(初三课程表!$D21="政治","1",IF(初三课程表!$F21="政治","3",IF(初三课程表!$K21="政治","8","")))</f>
        <v/>
      </c>
      <c r="L3" s="32" t="str">
        <f>IF(初三课程表!$D30="政治","1",IF(初三课程表!$F30="政治","3",IF(初三课程表!$K30="政治","8","")))</f>
        <v/>
      </c>
      <c r="M3" s="32" t="str">
        <f>IF(初三课程表!$D39="政治","1",IF(初三课程表!$F39="政治","3",IF(初三课程表!$K39="政治","8","")))</f>
        <v/>
      </c>
      <c r="O3" s="28" t="s">
        <v>92</v>
      </c>
      <c r="P3" s="32" t="str">
        <f>IF(初三课程表!$M3="政治","10",IF(初三课程表!$Q3="政治","14",IF(初三课程表!$S3="政治","16","")))</f>
        <v/>
      </c>
      <c r="Q3" s="32" t="str">
        <f>IF(初三课程表!$M12="政治","10",IF(初三课程表!$Q12="政治","14",IF(初三课程表!$S12="政治","16","")))</f>
        <v/>
      </c>
      <c r="R3" s="32" t="str">
        <f>IF(初三课程表!$M21="政治","10",IF(初三课程表!$Q21="政治","14",IF(初三课程表!$S21="政治","16","")))</f>
        <v/>
      </c>
      <c r="S3" s="32" t="str">
        <f>IF(初三课程表!$M30="政治","10",IF(初三课程表!$Q30="政治","14",IF(初三课程表!$S30="政治","16","")))</f>
        <v/>
      </c>
      <c r="T3" s="32" t="str">
        <f>IF(初三课程表!$M39="政治","10",IF(初三课程表!$Q39="政治","14",IF(初三课程表!$S39="政治","16","")))</f>
        <v/>
      </c>
    </row>
    <row r="4" ht="18" customHeight="1" spans="1:20">
      <c r="A4" s="28" t="s">
        <v>93</v>
      </c>
      <c r="B4" s="32" t="str">
        <f>IF(初三课程表!$O4="政治","12",IF(初三课程表!$V4="政治","19",IF(初三课程表!$AA4="政治","24",IF(初三课程表!$AC4="政治","26",""))))</f>
        <v>24</v>
      </c>
      <c r="C4" s="32" t="str">
        <f>IF(初三课程表!$O13="政治","12",IF(初三课程表!$V13="政治","19",IF(初三课程表!$AA13="政治","24",IF(初三课程表!$AC13="政治","26",""))))</f>
        <v/>
      </c>
      <c r="D4" s="32" t="str">
        <f>IF(初三课程表!$O22="政治","12",IF(初三课程表!$V22="政治","19",IF(初三课程表!$AA22="政治","24",IF(初三课程表!$AC22="政治","26",""))))</f>
        <v/>
      </c>
      <c r="E4" s="32" t="str">
        <f>IF(初三课程表!$O31="政治","12",IF(初三课程表!$V31="政治","19",IF(初三课程表!$AA31="政治","24",IF(初三课程表!$AC31="政治","26",""))))</f>
        <v/>
      </c>
      <c r="F4" s="32" t="str">
        <f>IF(初三课程表!$O40="政治","12",IF(初三课程表!$V40="政治","19",IF(初三课程表!$AA40="政治","24",IF(初三课程表!$AC40="政治","26",""))))</f>
        <v/>
      </c>
      <c r="H4" s="28" t="s">
        <v>93</v>
      </c>
      <c r="I4" s="32" t="str">
        <f>IF(初三课程表!$D4="政治","1",IF(初三课程表!$F4="政治","3",IF(初三课程表!$K4="政治","8","")))</f>
        <v>8</v>
      </c>
      <c r="J4" s="32" t="str">
        <f>IF(初三课程表!$D13="政治","1",IF(初三课程表!$F13="政治","3",IF(初三课程表!$K13="政治","8","")))</f>
        <v/>
      </c>
      <c r="K4" s="32" t="str">
        <f>IF(初三课程表!$D22="政治","1",IF(初三课程表!$F22="政治","3",IF(初三课程表!$K22="政治","8","")))</f>
        <v/>
      </c>
      <c r="L4" s="32" t="str">
        <f>IF(初三课程表!$D31="政治","1",IF(初三课程表!$F31="政治","3",IF(初三课程表!$K31="政治","8","")))</f>
        <v/>
      </c>
      <c r="M4" s="32" t="str">
        <f>IF(初三课程表!$D40="政治","1",IF(初三课程表!$F40="政治","3",IF(初三课程表!$K40="政治","8","")))</f>
        <v/>
      </c>
      <c r="O4" s="28" t="s">
        <v>93</v>
      </c>
      <c r="P4" s="32" t="str">
        <f>IF(初三课程表!$M4="政治","10",IF(初三课程表!$Q4="政治","14",IF(初三课程表!$S4="政治","16","")))</f>
        <v/>
      </c>
      <c r="Q4" s="32" t="str">
        <f>IF(初三课程表!$M13="政治","10",IF(初三课程表!$Q13="政治","14",IF(初三课程表!$S13="政治","16","")))</f>
        <v/>
      </c>
      <c r="R4" s="32" t="str">
        <f>IF(初三课程表!$M22="政治","10",IF(初三课程表!$Q22="政治","14",IF(初三课程表!$S22="政治","16","")))</f>
        <v/>
      </c>
      <c r="S4" s="32" t="str">
        <f>IF(初三课程表!$M31="政治","10",IF(初三课程表!$Q31="政治","14",IF(初三课程表!$S31="政治","16","")))</f>
        <v>16</v>
      </c>
      <c r="T4" s="32" t="str">
        <f>IF(初三课程表!$M40="政治","10",IF(初三课程表!$Q40="政治","14",IF(初三课程表!$S40="政治","16","")))</f>
        <v/>
      </c>
    </row>
    <row r="5" ht="18" customHeight="1" spans="1:20">
      <c r="A5" s="28" t="s">
        <v>94</v>
      </c>
      <c r="B5" s="32" t="str">
        <f>IF(初三课程表!$O5="政治","12",IF(初三课程表!$V5="政治","19",IF(初三课程表!$AA5="政治","24",IF(初三课程表!$AC5="政治","26",""))))</f>
        <v/>
      </c>
      <c r="C5" s="32" t="str">
        <f>IF(初三课程表!$O14="政治","12",IF(初三课程表!$V14="政治","19",IF(初三课程表!$AA14="政治","24",IF(初三课程表!$AC14="政治","26",""))))</f>
        <v/>
      </c>
      <c r="D5" s="32" t="str">
        <f>IF(初三课程表!$O23="政治","12",IF(初三课程表!$V23="政治","19",IF(初三课程表!$AA23="政治","24",IF(初三课程表!$AC23="政治","26",""))))</f>
        <v/>
      </c>
      <c r="E5" s="32" t="str">
        <f>IF(初三课程表!$O32="政治","12",IF(初三课程表!$V32="政治","19",IF(初三课程表!$AA32="政治","24",IF(初三课程表!$AC32="政治","26",""))))</f>
        <v/>
      </c>
      <c r="F5" s="32" t="str">
        <f>IF(初三课程表!$O41="政治","12",IF(初三课程表!$V41="政治","19",IF(初三课程表!$AA41="政治","24",IF(初三课程表!$AC41="政治","26",""))))</f>
        <v>12</v>
      </c>
      <c r="H5" s="28" t="s">
        <v>94</v>
      </c>
      <c r="I5" s="32" t="str">
        <f>IF(初三课程表!$D5="政治","1",IF(初三课程表!$F5="政治","3",IF(初三课程表!$K5="政治","8","")))</f>
        <v/>
      </c>
      <c r="J5" s="32" t="str">
        <f>IF(初三课程表!$D14="政治","1",IF(初三课程表!$F14="政治","3",IF(初三课程表!$K14="政治","8","")))</f>
        <v/>
      </c>
      <c r="K5" s="32" t="str">
        <f>IF(初三课程表!$D23="政治","1",IF(初三课程表!$F23="政治","3",IF(初三课程表!$K23="政治","8","")))</f>
        <v/>
      </c>
      <c r="L5" s="32" t="str">
        <f>IF(初三课程表!$D32="政治","1",IF(初三课程表!$F32="政治","3",IF(初三课程表!$K32="政治","8","")))</f>
        <v/>
      </c>
      <c r="M5" s="32" t="str">
        <f>IF(初三课程表!$D41="政治","1",IF(初三课程表!$F41="政治","3",IF(初三课程表!$K41="政治","8","")))</f>
        <v/>
      </c>
      <c r="O5" s="28" t="s">
        <v>94</v>
      </c>
      <c r="P5" s="32" t="str">
        <f>IF(初三课程表!$M5="政治","10",IF(初三课程表!$Q5="政治","14",IF(初三课程表!$S5="政治","16","")))</f>
        <v/>
      </c>
      <c r="Q5" s="32" t="str">
        <f>IF(初三课程表!$M14="政治","10",IF(初三课程表!$Q14="政治","14",IF(初三课程表!$S14="政治","16","")))</f>
        <v/>
      </c>
      <c r="R5" s="32" t="str">
        <f>IF(初三课程表!$M23="政治","10",IF(初三课程表!$Q23="政治","14",IF(初三课程表!$S23="政治","16","")))</f>
        <v>16</v>
      </c>
      <c r="S5" s="32" t="str">
        <f>IF(初三课程表!$M32="政治","10",IF(初三课程表!$Q32="政治","14",IF(初三课程表!$S32="政治","16","")))</f>
        <v/>
      </c>
      <c r="T5" s="32" t="str">
        <f>IF(初三课程表!$M41="政治","10",IF(初三课程表!$Q41="政治","14",IF(初三课程表!$S41="政治","16","")))</f>
        <v/>
      </c>
    </row>
    <row r="6" ht="18" customHeight="1" spans="1:20">
      <c r="A6" s="28" t="s">
        <v>95</v>
      </c>
      <c r="B6" s="32" t="str">
        <f>IF(初三课程表!$O6="政治","12",IF(初三课程表!$V6="政治","19",IF(初三课程表!$AA6="政治","24",IF(初三课程表!$AC6="政治","26",""))))</f>
        <v>26</v>
      </c>
      <c r="C6" s="32" t="str">
        <f>IF(初三课程表!$O15="政治","12",IF(初三课程表!$V15="政治","19",IF(初三课程表!$AA15="政治","24",IF(初三课程表!$AC15="政治","26",""))))</f>
        <v>12</v>
      </c>
      <c r="D6" s="32" t="str">
        <f>IF(初三课程表!$O24="政治","12",IF(初三课程表!$V24="政治","19",IF(初三课程表!$AA24="政治","24",IF(初三课程表!$AC24="政治","26",""))))</f>
        <v>12</v>
      </c>
      <c r="E6" s="32" t="str">
        <f>IF(初三课程表!$O33="政治","12",IF(初三课程表!$V33="政治","19",IF(初三课程表!$AA33="政治","24",IF(初三课程表!$AC33="政治","26",""))))</f>
        <v>26</v>
      </c>
      <c r="F6" s="32" t="str">
        <f>IF(初三课程表!$O42="政治","12",IF(初三课程表!$V42="政治","19",IF(初三课程表!$AA42="政治","24",IF(初三课程表!$AC42="政治","26",""))))</f>
        <v/>
      </c>
      <c r="H6" s="28" t="s">
        <v>95</v>
      </c>
      <c r="I6" s="32" t="str">
        <f>IF(初三课程表!$D6="政治","1",IF(初三课程表!$F6="政治","3",IF(初三课程表!$K6="政治","8","")))</f>
        <v>1</v>
      </c>
      <c r="J6" s="32" t="str">
        <f>IF(初三课程表!$D15="政治","1",IF(初三课程表!$F15="政治","3",IF(初三课程表!$K15="政治","8","")))</f>
        <v>3</v>
      </c>
      <c r="K6" s="32" t="str">
        <f>IF(初三课程表!$D24="政治","1",IF(初三课程表!$F24="政治","3",IF(初三课程表!$K24="政治","8","")))</f>
        <v/>
      </c>
      <c r="L6" s="32" t="str">
        <f>IF(初三课程表!$D33="政治","1",IF(初三课程表!$F33="政治","3",IF(初三课程表!$K33="政治","8","")))</f>
        <v>3</v>
      </c>
      <c r="M6" s="32" t="str">
        <f>IF(初三课程表!$D42="政治","1",IF(初三课程表!$F42="政治","3",IF(初三课程表!$K42="政治","8","")))</f>
        <v>1</v>
      </c>
      <c r="O6" s="28" t="s">
        <v>95</v>
      </c>
      <c r="P6" s="32" t="str">
        <f>IF(初三课程表!$M6="政治","10",IF(初三课程表!$Q6="政治","14",IF(初三课程表!$S6="政治","16","")))</f>
        <v>14</v>
      </c>
      <c r="Q6" s="32" t="str">
        <f>IF(初三课程表!$M15="政治","10",IF(初三课程表!$Q15="政治","14",IF(初三课程表!$S15="政治","16","")))</f>
        <v>16</v>
      </c>
      <c r="R6" s="32" t="str">
        <f>IF(初三课程表!$M24="政治","10",IF(初三课程表!$Q24="政治","14",IF(初三课程表!$S24="政治","16","")))</f>
        <v/>
      </c>
      <c r="S6" s="32" t="str">
        <f>IF(初三课程表!$M33="政治","10",IF(初三课程表!$Q33="政治","14",IF(初三课程表!$S33="政治","16","")))</f>
        <v/>
      </c>
      <c r="T6" s="32" t="str">
        <f>IF(初三课程表!$M42="政治","10",IF(初三课程表!$Q42="政治","14",IF(初三课程表!$S42="政治","16","")))</f>
        <v>14</v>
      </c>
    </row>
    <row r="7" ht="18" customHeight="1" spans="1:20">
      <c r="A7" s="28" t="s">
        <v>96</v>
      </c>
      <c r="B7" s="32" t="str">
        <f>IF(初三课程表!$O7="政治","12",IF(初三课程表!$V7="政治","19",IF(初三课程表!$AA7="政治","24",IF(初三课程表!$AC7="政治","26",""))))</f>
        <v/>
      </c>
      <c r="C7" s="32" t="str">
        <f>IF(初三课程表!$O16="政治","12",IF(初三课程表!$V16="政治","19",IF(初三课程表!$AA16="政治","24",IF(初三课程表!$AC16="政治","26",""))))</f>
        <v/>
      </c>
      <c r="D7" s="32" t="str">
        <f>IF(初三课程表!$O25="政治","12",IF(初三课程表!$V25="政治","19",IF(初三课程表!$AA25="政治","24",IF(初三课程表!$AC25="政治","26",""))))</f>
        <v/>
      </c>
      <c r="E7" s="32" t="str">
        <f>IF(初三课程表!$O34="政治","12",IF(初三课程表!$V34="政治","19",IF(初三课程表!$AA34="政治","24",IF(初三课程表!$AC34="政治","26",""))))</f>
        <v/>
      </c>
      <c r="F7" s="32" t="str">
        <f>IF(初三课程表!$O43="政治","12",IF(初三课程表!$V43="政治","19",IF(初三课程表!$AA43="政治","24",IF(初三课程表!$AC43="政治","26",""))))</f>
        <v>24</v>
      </c>
      <c r="H7" s="28" t="s">
        <v>96</v>
      </c>
      <c r="I7" s="32" t="str">
        <f>IF(初三课程表!$D7="政治","1",IF(初三课程表!$F7="政治","3",IF(初三课程表!$K7="政治","8","")))</f>
        <v/>
      </c>
      <c r="J7" s="32" t="str">
        <f>IF(初三课程表!$D16="政治","1",IF(初三课程表!$F16="政治","3",IF(初三课程表!$K16="政治","8","")))</f>
        <v>8</v>
      </c>
      <c r="K7" s="32" t="str">
        <f>IF(初三课程表!$D25="政治","1",IF(初三课程表!$F25="政治","3",IF(初三课程表!$K25="政治","8","")))</f>
        <v>3</v>
      </c>
      <c r="L7" s="32" t="str">
        <f>IF(初三课程表!$D34="政治","1",IF(初三课程表!$F34="政治","3",IF(初三课程表!$K34="政治","8","")))</f>
        <v/>
      </c>
      <c r="M7" s="32" t="str">
        <f>IF(初三课程表!$D43="政治","1",IF(初三课程表!$F43="政治","3",IF(初三课程表!$K43="政治","8","")))</f>
        <v/>
      </c>
      <c r="O7" s="28" t="s">
        <v>96</v>
      </c>
      <c r="P7" s="32" t="str">
        <f>IF(初三课程表!$M7="政治","10",IF(初三课程表!$Q7="政治","14",IF(初三课程表!$S7="政治","16","")))</f>
        <v/>
      </c>
      <c r="Q7" s="32" t="str">
        <f>IF(初三课程表!$M16="政治","10",IF(初三课程表!$Q16="政治","14",IF(初三课程表!$S16="政治","16","")))</f>
        <v/>
      </c>
      <c r="R7" s="32" t="str">
        <f>IF(初三课程表!$M25="政治","10",IF(初三课程表!$Q25="政治","14",IF(初三课程表!$S25="政治","16","")))</f>
        <v/>
      </c>
      <c r="S7" s="32" t="str">
        <f>IF(初三课程表!$M34="政治","10",IF(初三课程表!$Q34="政治","14",IF(初三课程表!$S34="政治","16","")))</f>
        <v/>
      </c>
      <c r="T7" s="32" t="str">
        <f>IF(初三课程表!$M43="政治","10",IF(初三课程表!$Q43="政治","14",IF(初三课程表!$S43="政治","16","")))</f>
        <v/>
      </c>
    </row>
    <row r="8" ht="18" customHeight="1" spans="1:20">
      <c r="A8" s="28" t="s">
        <v>97</v>
      </c>
      <c r="B8" s="32" t="str">
        <f>IF(初三课程表!$O8="政治","12",IF(初三课程表!$V8="政治","19",IF(初三课程表!$AA8="政治","24",IF(初三课程表!$AC8="政治","26",""))))</f>
        <v/>
      </c>
      <c r="C8" s="32" t="str">
        <f>IF(初三课程表!$O17="政治","12",IF(初三课程表!$V17="政治","19",IF(初三课程表!$AA17="政治","24",IF(初三课程表!$AC17="政治","26",""))))</f>
        <v>26</v>
      </c>
      <c r="D8" s="32" t="str">
        <f>IF(初三课程表!$O26="政治","12",IF(初三课程表!$V26="政治","19",IF(初三课程表!$AA26="政治","24",IF(初三课程表!$AC26="政治","26",""))))</f>
        <v>19</v>
      </c>
      <c r="E8" s="32" t="str">
        <f>IF(初三课程表!$O35="政治","12",IF(初三课程表!$V35="政治","19",IF(初三课程表!$AA35="政治","24",IF(初三课程表!$AC35="政治","26",""))))</f>
        <v/>
      </c>
      <c r="F8" s="32" t="str">
        <f>IF(初三课程表!$O44="政治","12",IF(初三课程表!$V44="政治","19",IF(初三课程表!$AA44="政治","24",IF(初三课程表!$AC44="政治","26",""))))</f>
        <v>19</v>
      </c>
      <c r="H8" s="28" t="s">
        <v>97</v>
      </c>
      <c r="I8" s="32" t="str">
        <f>IF(初三课程表!$D8="政治","1",IF(初三课程表!$F8="政治","3",IF(初三课程表!$K8="政治","8","")))</f>
        <v/>
      </c>
      <c r="J8" s="32" t="str">
        <f>IF(初三课程表!$D17="政治","1",IF(初三课程表!$F17="政治","3",IF(初三课程表!$K17="政治","8","")))</f>
        <v/>
      </c>
      <c r="K8" s="32" t="str">
        <f>IF(初三课程表!$D26="政治","1",IF(初三课程表!$F26="政治","3",IF(初三课程表!$K26="政治","8","")))</f>
        <v/>
      </c>
      <c r="L8" s="32" t="str">
        <f>IF(初三课程表!$D35="政治","1",IF(初三课程表!$F35="政治","3",IF(初三课程表!$K35="政治","8","")))</f>
        <v/>
      </c>
      <c r="M8" s="32" t="str">
        <f>IF(初三课程表!$D44="政治","1",IF(初三课程表!$F44="政治","3",IF(初三课程表!$K44="政治","8","")))</f>
        <v>8</v>
      </c>
      <c r="O8" s="28" t="s">
        <v>97</v>
      </c>
      <c r="P8" s="32" t="str">
        <f>IF(初三课程表!$M8="政治","10",IF(初三课程表!$Q8="政治","14",IF(初三课程表!$S8="政治","16","")))</f>
        <v/>
      </c>
      <c r="Q8" s="32" t="str">
        <f>IF(初三课程表!$M17="政治","10",IF(初三课程表!$Q17="政治","14",IF(初三课程表!$S17="政治","16","")))</f>
        <v>10</v>
      </c>
      <c r="R8" s="32" t="str">
        <f>IF(初三课程表!$M26="政治","10",IF(初三课程表!$Q26="政治","14",IF(初三课程表!$S26="政治","16","")))</f>
        <v>10</v>
      </c>
      <c r="S8" s="32" t="str">
        <f>IF(初三课程表!$M35="政治","10",IF(初三课程表!$Q35="政治","14",IF(初三课程表!$S35="政治","16","")))</f>
        <v/>
      </c>
      <c r="T8" s="32" t="str">
        <f>IF(初三课程表!$M44="政治","10",IF(初三课程表!$Q44="政治","14",IF(初三课程表!$S44="政治","16","")))</f>
        <v>10</v>
      </c>
    </row>
    <row r="9" ht="18" customHeight="1" spans="1:20">
      <c r="A9" s="28" t="s">
        <v>98</v>
      </c>
      <c r="B9" s="32" t="str">
        <f>IF(初三课程表!$O9="政治","12",IF(初三课程表!$V9="政治","19",IF(初三课程表!$AA9="政治","24",IF(初三课程表!$AC9="政治","26",""))))</f>
        <v/>
      </c>
      <c r="C9" s="32" t="str">
        <f>IF(初三课程表!$O18="政治","12",IF(初三课程表!$V18="政治","19",IF(初三课程表!$AA18="政治","24",IF(初三课程表!$AC18="政治","26",""))))</f>
        <v>19</v>
      </c>
      <c r="D9" s="32" t="str">
        <f>IF(初三课程表!$O27="政治","12",IF(初三课程表!$V27="政治","19",IF(初三课程表!$AA27="政治","24",IF(初三课程表!$AC27="政治","26",""))))</f>
        <v>24</v>
      </c>
      <c r="E9" s="32" t="str">
        <f>IF(初三课程表!$O36="政治","12",IF(初三课程表!$V36="政治","19",IF(初三课程表!$AA36="政治","24",IF(初三课程表!$AC36="政治","26",""))))</f>
        <v/>
      </c>
      <c r="F9" s="32" t="str">
        <f>IF(初三课程表!$O45="政治","12",IF(初三课程表!$V45="政治","19",IF(初三课程表!$AA45="政治","24",IF(初三课程表!$AC45="政治","26",""))))</f>
        <v/>
      </c>
      <c r="H9" s="28" t="s">
        <v>98</v>
      </c>
      <c r="I9" s="32" t="str">
        <f>IF(初三课程表!$D9="政治","1",IF(初三课程表!$F9="政治","3",IF(初三课程表!$K9="政治","8","")))</f>
        <v/>
      </c>
      <c r="J9" s="32" t="str">
        <f>IF(初三课程表!$D18="政治","1",IF(初三课程表!$F18="政治","3",IF(初三课程表!$K18="政治","8","")))</f>
        <v/>
      </c>
      <c r="K9" s="32" t="str">
        <f>IF(初三课程表!$D27="政治","1",IF(初三课程表!$F27="政治","3",IF(初三课程表!$K27="政治","8","")))</f>
        <v>1</v>
      </c>
      <c r="L9" s="32" t="str">
        <f>IF(初三课程表!$D36="政治","1",IF(初三课程表!$F36="政治","3",IF(初三课程表!$K36="政治","8","")))</f>
        <v/>
      </c>
      <c r="M9" s="32" t="str">
        <f>IF(初三课程表!$D45="政治","1",IF(初三课程表!$F45="政治","3",IF(初三课程表!$K45="政治","8","")))</f>
        <v/>
      </c>
      <c r="O9" s="28" t="s">
        <v>98</v>
      </c>
      <c r="P9" s="32" t="str">
        <f>IF(初三课程表!$M9="政治","10",IF(初三课程表!$Q9="政治","14",IF(初三课程表!$S9="政治","16","")))</f>
        <v/>
      </c>
      <c r="Q9" s="32" t="str">
        <f>IF(初三课程表!$M18="政治","10",IF(初三课程表!$Q18="政治","14",IF(初三课程表!$S18="政治","16","")))</f>
        <v/>
      </c>
      <c r="R9" s="32" t="str">
        <f>IF(初三课程表!$M27="政治","10",IF(初三课程表!$Q27="政治","14",IF(初三课程表!$S27="政治","16","")))</f>
        <v>14</v>
      </c>
      <c r="S9" s="32" t="str">
        <f>IF(初三课程表!$M36="政治","10",IF(初三课程表!$Q36="政治","14",IF(初三课程表!$S36="政治","16","")))</f>
        <v/>
      </c>
      <c r="T9" s="32" t="str">
        <f>IF(初三课程表!$M45="政治","10",IF(初三课程表!$Q45="政治","14",IF(初三课程表!$S45="政治","16","")))</f>
        <v/>
      </c>
    </row>
    <row r="10" ht="18" customHeight="1" spans="1:20">
      <c r="A10" s="28" t="s">
        <v>99</v>
      </c>
      <c r="B10" s="32" t="str">
        <f>IF(初三课程表!$O10="政治","12",IF(初三课程表!$V10="政治","19",IF(初三课程表!$AA10="政治","24",IF(初三课程表!$AC10="政治","26",""))))</f>
        <v/>
      </c>
      <c r="C10" s="32" t="str">
        <f>IF(初三课程表!$O19="政治","12",IF(初三课程表!$V19="政治","19",IF(初三课程表!$AA19="政治","24",IF(初三课程表!$AC19="政治","26",""))))</f>
        <v/>
      </c>
      <c r="D10" s="32" t="str">
        <f>IF(初三课程表!$O28="政治","12",IF(初三课程表!$V28="政治","19",IF(初三课程表!$AA28="政治","24",IF(初三课程表!$AC28="政治","26",""))))</f>
        <v/>
      </c>
      <c r="E10" s="32" t="str">
        <f>IF(初三课程表!$O37="政治","12",IF(初三课程表!$V37="政治","19",IF(初三课程表!$AA37="政治","24",IF(初三课程表!$AC37="政治","26",""))))</f>
        <v/>
      </c>
      <c r="F10" s="32" t="str">
        <f>IF(初三课程表!$O46="政治","12",IF(初三课程表!$V46="政治","19",IF(初三课程表!$AA46="政治","24",IF(初三课程表!$AC46="政治","26",""))))</f>
        <v/>
      </c>
      <c r="H10" s="28" t="s">
        <v>99</v>
      </c>
      <c r="I10" s="32" t="str">
        <f>IF(初三课程表!$D10="政治","1",IF(初三课程表!$F10="政治","3",IF(初三课程表!$K10="政治","8","")))</f>
        <v/>
      </c>
      <c r="J10" s="32" t="str">
        <f>IF(初三课程表!$D19="政治","1",IF(初三课程表!$F19="政治","3",IF(初三课程表!$K19="政治","8","")))</f>
        <v/>
      </c>
      <c r="K10" s="32" t="str">
        <f>IF(初三课程表!$D28="政治","1",IF(初三课程表!$F28="政治","3",IF(初三课程表!$K28="政治","8","")))</f>
        <v/>
      </c>
      <c r="L10" s="32" t="str">
        <f>IF(初三课程表!$D37="政治","1",IF(初三课程表!$F37="政治","3",IF(初三课程表!$K37="政治","8","")))</f>
        <v/>
      </c>
      <c r="M10" s="32" t="str">
        <f>IF(初三课程表!$D46="政治","1",IF(初三课程表!$F46="政治","3",IF(初三课程表!$K46="政治","8","")))</f>
        <v/>
      </c>
      <c r="O10" s="28" t="s">
        <v>99</v>
      </c>
      <c r="P10" s="32" t="str">
        <f>IF(初三课程表!$M10="政治","10",IF(初三课程表!$Q10="政治","14",IF(初三课程表!$S10="政治","16","")))</f>
        <v/>
      </c>
      <c r="Q10" s="32" t="str">
        <f>IF(初三课程表!$M19="政治","10",IF(初三课程表!$Q19="政治","14",IF(初三课程表!$S19="政治","16","")))</f>
        <v/>
      </c>
      <c r="R10" s="32" t="str">
        <f>IF(初三课程表!$M28="政治","10",IF(初三课程表!$Q28="政治","14",IF(初三课程表!$S28="政治","16","")))</f>
        <v/>
      </c>
      <c r="S10" s="32" t="str">
        <f>IF(初三课程表!$M37="政治","10",IF(初三课程表!$Q37="政治","14",IF(初三课程表!$S37="政治","16","")))</f>
        <v/>
      </c>
      <c r="T10" s="32" t="str">
        <f>IF(初三课程表!$M46="政治","10",IF(初三课程表!$Q46="政治","14",IF(初三课程表!$S46="政治","16","")))</f>
        <v/>
      </c>
    </row>
    <row r="11" ht="18" customHeight="1" spans="1:20">
      <c r="A11" s="28" t="s">
        <v>100</v>
      </c>
      <c r="B11" s="32" t="str">
        <f>IF(初三课程表!$O11="政治","12",IF(初三课程表!$V11="政治","19",IF(初三课程表!$AA11="政治","24",IF(初三课程表!$AC11="政治","26",""))))</f>
        <v/>
      </c>
      <c r="C11" s="32" t="str">
        <f>IF(初三课程表!$O20="政治","12",IF(初三课程表!$V20="政治","19",IF(初三课程表!$AA20="政治","24",IF(初三课程表!$AC20="政治","26",""))))</f>
        <v/>
      </c>
      <c r="D11" s="32" t="str">
        <f>IF(初三课程表!$O29="政治","12",IF(初三课程表!$V29="政治","19",IF(初三课程表!$AA29="政治","24",IF(初三课程表!$AC29="政治","26",""))))</f>
        <v/>
      </c>
      <c r="E11" s="32" t="str">
        <f>IF(初三课程表!$O38="政治","12",IF(初三课程表!$V38="政治","19",IF(初三课程表!$AA38="政治","24",IF(初三课程表!$AC38="政治","26",""))))</f>
        <v/>
      </c>
      <c r="F11" s="32" t="str">
        <f>IF(初三课程表!$O47="政治","12",IF(初三课程表!$V47="政治","19",IF(初三课程表!$AA47="政治","24",IF(初三课程表!$AC47="政治","26",""))))</f>
        <v/>
      </c>
      <c r="H11" s="28" t="s">
        <v>100</v>
      </c>
      <c r="I11" s="32" t="str">
        <f>IF(初三课程表!$D11="政治","1",IF(初三课程表!$F11="政治","3",IF(初三课程表!$K11="政治","8","")))</f>
        <v/>
      </c>
      <c r="J11" s="32" t="str">
        <f>IF(初三课程表!$D20="政治","1",IF(初三课程表!$F20="政治","3",IF(初三课程表!$K20="政治","8","")))</f>
        <v/>
      </c>
      <c r="K11" s="32" t="str">
        <f>IF(初三课程表!$D29="政治","1",IF(初三课程表!$F29="政治","3",IF(初三课程表!$K29="政治","8","")))</f>
        <v/>
      </c>
      <c r="L11" s="32" t="str">
        <f>IF(初三课程表!$D38="政治","1",IF(初三课程表!$F38="政治","3",IF(初三课程表!$K38="政治","8","")))</f>
        <v/>
      </c>
      <c r="M11" s="32" t="str">
        <f>IF(初三课程表!$D47="政治","1",IF(初三课程表!$F47="政治","3",IF(初三课程表!$K47="政治","8","")))</f>
        <v/>
      </c>
      <c r="O11" s="28" t="s">
        <v>100</v>
      </c>
      <c r="P11" s="32" t="str">
        <f>IF(初三课程表!$M11="政治","10",IF(初三课程表!$Q11="政治","14",IF(初三课程表!$S11="政治","16","")))</f>
        <v/>
      </c>
      <c r="Q11" s="32" t="str">
        <f>IF(初三课程表!$M20="政治","10",IF(初三课程表!$Q20="政治","14",IF(初三课程表!$S20="政治","16","")))</f>
        <v/>
      </c>
      <c r="R11" s="32" t="str">
        <f>IF(初三课程表!$M29="政治","10",IF(初三课程表!$Q29="政治","14",IF(初三课程表!$S29="政治","16","")))</f>
        <v/>
      </c>
      <c r="S11" s="32" t="str">
        <f>IF(初三课程表!$M38="政治","10",IF(初三课程表!$Q38="政治","14",IF(初三课程表!$S38="政治","16","")))</f>
        <v/>
      </c>
      <c r="T11" s="32" t="str">
        <f>IF(初三课程表!$M47="政治","10",IF(初三课程表!$Q47="政治","14",IF(初三课程表!$S47="政治","16","")))</f>
        <v/>
      </c>
    </row>
    <row r="12" ht="18" customHeight="1"/>
    <row r="13" ht="18" customHeight="1" spans="1:20">
      <c r="A13" s="34" t="s">
        <v>170</v>
      </c>
      <c r="B13" s="34"/>
      <c r="C13" s="34"/>
      <c r="D13" s="34"/>
      <c r="E13" s="34"/>
      <c r="F13" s="34"/>
      <c r="H13" s="34" t="s">
        <v>171</v>
      </c>
      <c r="I13" s="34"/>
      <c r="J13" s="34"/>
      <c r="K13" s="34"/>
      <c r="L13" s="34"/>
      <c r="M13" s="34"/>
      <c r="O13" s="34" t="s">
        <v>172</v>
      </c>
      <c r="P13" s="34"/>
      <c r="Q13" s="34"/>
      <c r="R13" s="34"/>
      <c r="S13" s="34"/>
      <c r="T13" s="34"/>
    </row>
    <row r="14" ht="18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8" customHeight="1" spans="1:20">
      <c r="A15" s="28" t="s">
        <v>92</v>
      </c>
      <c r="B15" s="32" t="str">
        <f>IF(初三课程表!$J3="政治","7",IF(初三课程表!$L3="政治","9",IF(初三课程表!$E3="政治","2",IF(初三课程表!$G3="政治","4",""))))</f>
        <v/>
      </c>
      <c r="C15" s="32" t="str">
        <f>IF(初三课程表!$J12="政治","7",IF(初三课程表!$L12="政治","9",IF(初三课程表!$E12="政治","2",IF(初三课程表!$G12="政治","4",""))))</f>
        <v/>
      </c>
      <c r="D15" s="32" t="str">
        <f>IF(初三课程表!$J21="政治","7",IF(初三课程表!$L21="政治","9",IF(初三课程表!$E21="政治","2",IF(初三课程表!$G21="政治","4",""))))</f>
        <v/>
      </c>
      <c r="E15" s="32" t="str">
        <f>IF(初三课程表!$J30="政治","7",IF(初三课程表!$L30="政治","9",IF(初三课程表!$E30="政治","2",IF(初三课程表!$G30="政治","4",""))))</f>
        <v/>
      </c>
      <c r="F15" s="32" t="str">
        <f>IF(初三课程表!$J39="政治","7",IF(初三课程表!$L39="政治","9",IF(初三课程表!$E39="政治","2",IF(初三课程表!$G39="政治","4",""))))</f>
        <v/>
      </c>
      <c r="H15" s="28" t="s">
        <v>92</v>
      </c>
      <c r="I15" s="32" t="str">
        <f>IF(初三课程表!$H3="政治","5",IF(初三课程表!$R3="政治","15",IF(初三课程表!$T3="政治","17","")))</f>
        <v/>
      </c>
      <c r="J15" s="32" t="str">
        <f>IF(初三课程表!$H12="政治","5",IF(初三课程表!$R12="政治","15",IF(初三课程表!$T12="政治","17","")))</f>
        <v/>
      </c>
      <c r="K15" s="32" t="str">
        <f>IF(初三课程表!$H21="政治","5",IF(初三课程表!$R21="政治","15",IF(初三课程表!$T21="政治","17","")))</f>
        <v/>
      </c>
      <c r="L15" s="32" t="str">
        <f>IF(初三课程表!$H30="政治","5",IF(初三课程表!$R30="政治","15",IF(初三课程表!$T30="政治","17","")))</f>
        <v/>
      </c>
      <c r="M15" s="32" t="str">
        <f>IF(初三课程表!$H39="政治","5",IF(初三课程表!$R39="政治","15",IF(初三课程表!$T39="政治","17","")))</f>
        <v/>
      </c>
      <c r="O15" s="28" t="s">
        <v>92</v>
      </c>
      <c r="P15" s="32" t="str">
        <f>IF(初三课程表!$I3="政治","6",IF(初三课程表!$N3="政治","11",IF(初三课程表!$P3="政治","13","")))</f>
        <v/>
      </c>
      <c r="Q15" s="32" t="str">
        <f>IF(初三课程表!$I12="政治","6",IF(初三课程表!$N12="政治","11",IF(初三课程表!$P12="政治","13","")))</f>
        <v/>
      </c>
      <c r="R15" s="32" t="str">
        <f>IF(初三课程表!$I21="政治","6",IF(初三课程表!$N21="政治","11",IF(初三课程表!$P21="政治","13","")))</f>
        <v/>
      </c>
      <c r="S15" s="32" t="str">
        <f>IF(初三课程表!$I30="政治","6",IF(初三课程表!$N30="政治","11",IF(初三课程表!$P30="政治","13","")))</f>
        <v/>
      </c>
      <c r="T15" s="32" t="str">
        <f>IF(初三课程表!$I39="政治","6",IF(初三课程表!$N39="政治","11",IF(初三课程表!$P39="政治","13","")))</f>
        <v/>
      </c>
    </row>
    <row r="16" ht="18" customHeight="1" spans="1:20">
      <c r="A16" s="28" t="s">
        <v>93</v>
      </c>
      <c r="B16" s="32" t="str">
        <f>IF(初三课程表!$J4="政治","7",IF(初三课程表!$L4="政治","9",IF(初三课程表!$E4="政治","2",IF(初三课程表!$G4="政治","4",""))))</f>
        <v/>
      </c>
      <c r="C16" s="32" t="str">
        <f>IF(初三课程表!$J13="政治","7",IF(初三课程表!$L13="政治","9",IF(初三课程表!$E13="政治","2",IF(初三课程表!$G13="政治","4",""))))</f>
        <v/>
      </c>
      <c r="D16" s="32" t="str">
        <f>IF(初三课程表!$J22="政治","7",IF(初三课程表!$L22="政治","9",IF(初三课程表!$E22="政治","2",IF(初三课程表!$G22="政治","4",""))))</f>
        <v/>
      </c>
      <c r="E16" s="32" t="str">
        <f>IF(初三课程表!$J31="政治","7",IF(初三课程表!$L31="政治","9",IF(初三课程表!$E31="政治","2",IF(初三课程表!$G31="政治","4",""))))</f>
        <v/>
      </c>
      <c r="F16" s="32" t="str">
        <f>IF(初三课程表!$J40="政治","7",IF(初三课程表!$L40="政治","9",IF(初三课程表!$E40="政治","2",IF(初三课程表!$G40="政治","4",""))))</f>
        <v/>
      </c>
      <c r="H16" s="28" t="s">
        <v>93</v>
      </c>
      <c r="I16" s="32" t="str">
        <f>IF(初三课程表!$H4="政治","5",IF(初三课程表!$R4="政治","15",IF(初三课程表!$T4="政治","17","")))</f>
        <v/>
      </c>
      <c r="J16" s="32" t="str">
        <f>IF(初三课程表!$H13="政治","5",IF(初三课程表!$R13="政治","15",IF(初三课程表!$T13="政治","17","")))</f>
        <v/>
      </c>
      <c r="K16" s="32" t="str">
        <f>IF(初三课程表!$H22="政治","5",IF(初三课程表!$R22="政治","15",IF(初三课程表!$T22="政治","17","")))</f>
        <v/>
      </c>
      <c r="L16" s="32" t="str">
        <f>IF(初三课程表!$H31="政治","5",IF(初三课程表!$R31="政治","15",IF(初三课程表!$T31="政治","17","")))</f>
        <v/>
      </c>
      <c r="M16" s="32" t="str">
        <f>IF(初三课程表!$H40="政治","5",IF(初三课程表!$R40="政治","15",IF(初三课程表!$T40="政治","17","")))</f>
        <v/>
      </c>
      <c r="O16" s="28" t="s">
        <v>93</v>
      </c>
      <c r="P16" s="32" t="str">
        <f>IF(初三课程表!$I4="政治","6",IF(初三课程表!$N4="政治","11",IF(初三课程表!$P4="政治","13","")))</f>
        <v/>
      </c>
      <c r="Q16" s="32" t="str">
        <f>IF(初三课程表!$I13="政治","6",IF(初三课程表!$N13="政治","11",IF(初三课程表!$P13="政治","13","")))</f>
        <v/>
      </c>
      <c r="R16" s="32" t="str">
        <f>IF(初三课程表!$I22="政治","6",IF(初三课程表!$N22="政治","11",IF(初三课程表!$P22="政治","13","")))</f>
        <v/>
      </c>
      <c r="S16" s="32" t="str">
        <f>IF(初三课程表!$I31="政治","6",IF(初三课程表!$N31="政治","11",IF(初三课程表!$P31="政治","13","")))</f>
        <v>13</v>
      </c>
      <c r="T16" s="32" t="str">
        <f>IF(初三课程表!$I40="政治","6",IF(初三课程表!$N40="政治","11",IF(初三课程表!$P40="政治","13","")))</f>
        <v/>
      </c>
    </row>
    <row r="17" ht="18" customHeight="1" spans="1:20">
      <c r="A17" s="28" t="s">
        <v>94</v>
      </c>
      <c r="B17" s="32" t="str">
        <f>IF(初三课程表!$J5="政治","7",IF(初三课程表!$L5="政治","9",IF(初三课程表!$E5="政治","2",IF(初三课程表!$G5="政治","4",""))))</f>
        <v/>
      </c>
      <c r="C17" s="32" t="str">
        <f>IF(初三课程表!$J14="政治","7",IF(初三课程表!$L14="政治","9",IF(初三课程表!$E14="政治","2",IF(初三课程表!$G14="政治","4",""))))</f>
        <v>7</v>
      </c>
      <c r="D17" s="32" t="str">
        <f>IF(初三课程表!$J23="政治","7",IF(初三课程表!$L23="政治","9",IF(初三课程表!$E23="政治","2",IF(初三课程表!$G23="政治","4",""))))</f>
        <v>4</v>
      </c>
      <c r="E17" s="32" t="str">
        <f>IF(初三课程表!$J32="政治","7",IF(初三课程表!$L32="政治","9",IF(初三课程表!$E32="政治","2",IF(初三课程表!$G32="政治","4",""))))</f>
        <v/>
      </c>
      <c r="F17" s="32" t="str">
        <f>IF(初三课程表!$J41="政治","7",IF(初三课程表!$L41="政治","9",IF(初三课程表!$E41="政治","2",IF(初三课程表!$G41="政治","4",""))))</f>
        <v/>
      </c>
      <c r="H17" s="28" t="s">
        <v>94</v>
      </c>
      <c r="I17" s="32" t="str">
        <f>IF(初三课程表!$H5="政治","5",IF(初三课程表!$R5="政治","15",IF(初三课程表!$T5="政治","17","")))</f>
        <v>15</v>
      </c>
      <c r="J17" s="32" t="str">
        <f>IF(初三课程表!$H14="政治","5",IF(初三课程表!$R14="政治","15",IF(初三课程表!$T14="政治","17","")))</f>
        <v/>
      </c>
      <c r="K17" s="32" t="str">
        <f>IF(初三课程表!$H23="政治","5",IF(初三课程表!$R23="政治","15",IF(初三课程表!$T23="政治","17","")))</f>
        <v/>
      </c>
      <c r="L17" s="32" t="str">
        <f>IF(初三课程表!$H32="政治","5",IF(初三课程表!$R32="政治","15",IF(初三课程表!$T32="政治","17","")))</f>
        <v/>
      </c>
      <c r="M17" s="32" t="str">
        <f>IF(初三课程表!$H41="政治","5",IF(初三课程表!$R41="政治","15",IF(初三课程表!$T41="政治","17","")))</f>
        <v/>
      </c>
      <c r="O17" s="28" t="s">
        <v>94</v>
      </c>
      <c r="P17" s="32" t="str">
        <f>IF(初三课程表!$I5="政治","6",IF(初三课程表!$N5="政治","11",IF(初三课程表!$P5="政治","13","")))</f>
        <v/>
      </c>
      <c r="Q17" s="32" t="str">
        <f>IF(初三课程表!$I14="政治","6",IF(初三课程表!$N14="政治","11",IF(初三课程表!$P14="政治","13","")))</f>
        <v>11</v>
      </c>
      <c r="R17" s="32" t="str">
        <f>IF(初三课程表!$I23="政治","6",IF(初三课程表!$N23="政治","11",IF(初三课程表!$P23="政治","13","")))</f>
        <v/>
      </c>
      <c r="S17" s="32" t="str">
        <f>IF(初三课程表!$I32="政治","6",IF(初三课程表!$N32="政治","11",IF(初三课程表!$P32="政治","13","")))</f>
        <v>11</v>
      </c>
      <c r="T17" s="32" t="str">
        <f>IF(初三课程表!$I41="政治","6",IF(初三课程表!$N41="政治","11",IF(初三课程表!$P41="政治","13","")))</f>
        <v>6</v>
      </c>
    </row>
    <row r="18" ht="18" customHeight="1" spans="1:20">
      <c r="A18" s="28" t="s">
        <v>95</v>
      </c>
      <c r="B18" s="32" t="str">
        <f>IF(初三课程表!$J6="政治","7",IF(初三课程表!$L6="政治","9",IF(初三课程表!$E6="政治","2",IF(初三课程表!$G6="政治","4",""))))</f>
        <v>2</v>
      </c>
      <c r="C18" s="32" t="str">
        <f>IF(初三课程表!$J15="政治","7",IF(初三课程表!$L15="政治","9",IF(初三课程表!$E15="政治","2",IF(初三课程表!$G15="政治","4",""))))</f>
        <v/>
      </c>
      <c r="D18" s="32" t="str">
        <f>IF(初三课程表!$J24="政治","7",IF(初三课程表!$L24="政治","9",IF(初三课程表!$E24="政治","2",IF(初三课程表!$G24="政治","4",""))))</f>
        <v/>
      </c>
      <c r="E18" s="32" t="str">
        <f>IF(初三课程表!$J33="政治","7",IF(初三课程表!$L33="政治","9",IF(初三课程表!$E33="政治","2",IF(初三课程表!$G33="政治","4",""))))</f>
        <v>4</v>
      </c>
      <c r="F18" s="32" t="str">
        <f>IF(初三课程表!$J42="政治","7",IF(初三课程表!$L42="政治","9",IF(初三课程表!$E42="政治","2",IF(初三课程表!$G42="政治","4",""))))</f>
        <v>7</v>
      </c>
      <c r="H18" s="28" t="s">
        <v>95</v>
      </c>
      <c r="I18" s="32" t="str">
        <f>IF(初三课程表!$H6="政治","5",IF(初三课程表!$R6="政治","15",IF(初三课程表!$T6="政治","17","")))</f>
        <v/>
      </c>
      <c r="J18" s="32" t="str">
        <f>IF(初三课程表!$H15="政治","5",IF(初三课程表!$R15="政治","15",IF(初三课程表!$T15="政治","17","")))</f>
        <v>17</v>
      </c>
      <c r="K18" s="32" t="str">
        <f>IF(初三课程表!$H24="政治","5",IF(初三课程表!$R24="政治","15",IF(初三课程表!$T24="政治","17","")))</f>
        <v>15</v>
      </c>
      <c r="L18" s="32" t="str">
        <f>IF(初三课程表!$H33="政治","5",IF(初三课程表!$R33="政治","15",IF(初三课程表!$T33="政治","17","")))</f>
        <v>5</v>
      </c>
      <c r="M18" s="32" t="str">
        <f>IF(初三课程表!$H42="政治","5",IF(初三课程表!$R42="政治","15",IF(初三课程表!$T42="政治","17","")))</f>
        <v/>
      </c>
      <c r="O18" s="28" t="s">
        <v>95</v>
      </c>
      <c r="P18" s="32" t="str">
        <f>IF(初三课程表!$I6="政治","6",IF(初三课程表!$N6="政治","11",IF(初三课程表!$P6="政治","13","")))</f>
        <v>11</v>
      </c>
      <c r="Q18" s="32" t="str">
        <f>IF(初三课程表!$I15="政治","6",IF(初三课程表!$N15="政治","11",IF(初三课程表!$P15="政治","13","")))</f>
        <v>13</v>
      </c>
      <c r="R18" s="32" t="str">
        <f>IF(初三课程表!$I24="政治","6",IF(初三课程表!$N24="政治","11",IF(初三课程表!$P24="政治","13","")))</f>
        <v/>
      </c>
      <c r="S18" s="32" t="str">
        <f>IF(初三课程表!$I33="政治","6",IF(初三课程表!$N33="政治","11",IF(初三课程表!$P33="政治","13","")))</f>
        <v>6</v>
      </c>
      <c r="T18" s="32" t="str">
        <f>IF(初三课程表!$I42="政治","6",IF(初三课程表!$N42="政治","11",IF(初三课程表!$P42="政治","13","")))</f>
        <v>13</v>
      </c>
    </row>
    <row r="19" ht="18" customHeight="1" spans="1:20">
      <c r="A19" s="28" t="s">
        <v>96</v>
      </c>
      <c r="B19" s="32" t="str">
        <f>IF(初三课程表!$J7="政治","7",IF(初三课程表!$L7="政治","9",IF(初三课程表!$E7="政治","2",IF(初三课程表!$G7="政治","4",""))))</f>
        <v/>
      </c>
      <c r="C19" s="32" t="str">
        <f>IF(初三课程表!$J16="政治","7",IF(初三课程表!$L16="政治","9",IF(初三课程表!$E16="政治","2",IF(初三课程表!$G16="政治","4",""))))</f>
        <v/>
      </c>
      <c r="D19" s="32" t="str">
        <f>IF(初三课程表!$J25="政治","7",IF(初三课程表!$L25="政治","9",IF(初三课程表!$E25="政治","2",IF(初三课程表!$G25="政治","4",""))))</f>
        <v>7</v>
      </c>
      <c r="E19" s="32" t="str">
        <f>IF(初三课程表!$J34="政治","7",IF(初三课程表!$L34="政治","9",IF(初三课程表!$E34="政治","2",IF(初三课程表!$G34="政治","4",""))))</f>
        <v/>
      </c>
      <c r="F19" s="32" t="str">
        <f>IF(初三课程表!$J43="政治","7",IF(初三课程表!$L43="政治","9",IF(初三课程表!$E43="政治","2",IF(初三课程表!$G43="政治","4",""))))</f>
        <v>2</v>
      </c>
      <c r="H19" s="28" t="s">
        <v>96</v>
      </c>
      <c r="I19" s="32" t="str">
        <f>IF(初三课程表!$H7="政治","5",IF(初三课程表!$R7="政治","15",IF(初三课程表!$T7="政治","17","")))</f>
        <v/>
      </c>
      <c r="J19" s="32" t="str">
        <f>IF(初三课程表!$H16="政治","5",IF(初三课程表!$R16="政治","15",IF(初三课程表!$T16="政治","17","")))</f>
        <v/>
      </c>
      <c r="K19" s="32" t="str">
        <f>IF(初三课程表!$H25="政治","5",IF(初三课程表!$R25="政治","15",IF(初三课程表!$T25="政治","17","")))</f>
        <v/>
      </c>
      <c r="L19" s="32" t="str">
        <f>IF(初三课程表!$H34="政治","5",IF(初三课程表!$R34="政治","15",IF(初三课程表!$T34="政治","17","")))</f>
        <v/>
      </c>
      <c r="M19" s="32" t="str">
        <f>IF(初三课程表!$H43="政治","5",IF(初三课程表!$R43="政治","15",IF(初三课程表!$T43="政治","17","")))</f>
        <v>17</v>
      </c>
      <c r="O19" s="28" t="s">
        <v>96</v>
      </c>
      <c r="P19" s="32" t="str">
        <f>IF(初三课程表!$I7="政治","6",IF(初三课程表!$N7="政治","11",IF(初三课程表!$P7="政治","13","")))</f>
        <v>6</v>
      </c>
      <c r="Q19" s="32" t="str">
        <f>IF(初三课程表!$I16="政治","6",IF(初三课程表!$N16="政治","11",IF(初三课程表!$P16="政治","13","")))</f>
        <v/>
      </c>
      <c r="R19" s="32" t="str">
        <f>IF(初三课程表!$I25="政治","6",IF(初三课程表!$N25="政治","11",IF(初三课程表!$P25="政治","13","")))</f>
        <v/>
      </c>
      <c r="S19" s="32" t="str">
        <f>IF(初三课程表!$I34="政治","6",IF(初三课程表!$N34="政治","11",IF(初三课程表!$P34="政治","13","")))</f>
        <v/>
      </c>
      <c r="T19" s="32" t="str">
        <f>IF(初三课程表!$I43="政治","6",IF(初三课程表!$N43="政治","11",IF(初三课程表!$P43="政治","13","")))</f>
        <v/>
      </c>
    </row>
    <row r="20" ht="18" customHeight="1" spans="1:20">
      <c r="A20" s="28" t="s">
        <v>97</v>
      </c>
      <c r="B20" s="32" t="str">
        <f>IF(初三课程表!$J8="政治","7",IF(初三课程表!$L8="政治","9",IF(初三课程表!$E8="政治","2",IF(初三课程表!$G8="政治","4",""))))</f>
        <v>4</v>
      </c>
      <c r="C20" s="32" t="str">
        <f>IF(初三课程表!$J17="政治","7",IF(初三课程表!$L17="政治","9",IF(初三课程表!$E17="政治","2",IF(初三课程表!$G17="政治","4",""))))</f>
        <v>9</v>
      </c>
      <c r="D20" s="32" t="str">
        <f>IF(初三课程表!$J26="政治","7",IF(初三课程表!$L26="政治","9",IF(初三课程表!$E26="政治","2",IF(初三课程表!$G26="政治","4",""))))</f>
        <v>9</v>
      </c>
      <c r="E20" s="32" t="str">
        <f>IF(初三课程表!$J35="政治","7",IF(初三课程表!$L35="政治","9",IF(初三课程表!$E35="政治","2",IF(初三课程表!$G35="政治","4",""))))</f>
        <v/>
      </c>
      <c r="F20" s="32" t="str">
        <f>IF(初三课程表!$J44="政治","7",IF(初三课程表!$L44="政治","9",IF(初三课程表!$E44="政治","2",IF(初三课程表!$G44="政治","4",""))))</f>
        <v/>
      </c>
      <c r="H20" s="28" t="s">
        <v>97</v>
      </c>
      <c r="I20" s="32" t="str">
        <f>IF(初三课程表!$H8="政治","5",IF(初三课程表!$R8="政治","15",IF(初三课程表!$T8="政治","17","")))</f>
        <v/>
      </c>
      <c r="J20" s="32" t="str">
        <f>IF(初三课程表!$H17="政治","5",IF(初三课程表!$R17="政治","15",IF(初三课程表!$T17="政治","17","")))</f>
        <v/>
      </c>
      <c r="K20" s="32" t="str">
        <f>IF(初三课程表!$H26="政治","5",IF(初三课程表!$R26="政治","15",IF(初三课程表!$T26="政治","17","")))</f>
        <v>5</v>
      </c>
      <c r="L20" s="32" t="str">
        <f>IF(初三课程表!$H35="政治","5",IF(初三课程表!$R35="政治","15",IF(初三课程表!$T35="政治","17","")))</f>
        <v/>
      </c>
      <c r="M20" s="32" t="str">
        <f>IF(初三课程表!$H44="政治","5",IF(初三课程表!$R44="政治","15",IF(初三课程表!$T44="政治","17","")))</f>
        <v>5</v>
      </c>
      <c r="O20" s="28" t="s">
        <v>97</v>
      </c>
      <c r="P20" s="32" t="str">
        <f>IF(初三课程表!$I8="政治","6",IF(初三课程表!$N8="政治","11",IF(初三课程表!$P8="政治","13","")))</f>
        <v/>
      </c>
      <c r="Q20" s="32" t="str">
        <f>IF(初三课程表!$I17="政治","6",IF(初三课程表!$N17="政治","11",IF(初三课程表!$P17="政治","13","")))</f>
        <v/>
      </c>
      <c r="R20" s="32" t="str">
        <f>IF(初三课程表!$I26="政治","6",IF(初三课程表!$N26="政治","11",IF(初三课程表!$P26="政治","13","")))</f>
        <v/>
      </c>
      <c r="S20" s="32" t="str">
        <f>IF(初三课程表!$I35="政治","6",IF(初三课程表!$N35="政治","11",IF(初三课程表!$P35="政治","13","")))</f>
        <v/>
      </c>
      <c r="T20" s="32" t="str">
        <f>IF(初三课程表!$I44="政治","6",IF(初三课程表!$N44="政治","11",IF(初三课程表!$P44="政治","13","")))</f>
        <v/>
      </c>
    </row>
    <row r="21" ht="18" customHeight="1" spans="1:20">
      <c r="A21" s="28" t="s">
        <v>98</v>
      </c>
      <c r="B21" s="32" t="str">
        <f>IF(初三课程表!$J9="政治","7",IF(初三课程表!$L9="政治","9",IF(初三课程表!$E9="政治","2",IF(初三课程表!$G9="政治","4",""))))</f>
        <v/>
      </c>
      <c r="C21" s="32" t="str">
        <f>IF(初三课程表!$J18="政治","7",IF(初三课程表!$L18="政治","9",IF(初三课程表!$E18="政治","2",IF(初三课程表!$G18="政治","4",""))))</f>
        <v>2</v>
      </c>
      <c r="D21" s="32" t="str">
        <f>IF(初三课程表!$J27="政治","7",IF(初三课程表!$L27="政治","9",IF(初三课程表!$E27="政治","2",IF(初三课程表!$G27="政治","4",""))))</f>
        <v/>
      </c>
      <c r="E21" s="32" t="str">
        <f>IF(初三课程表!$J36="政治","7",IF(初三课程表!$L36="政治","9",IF(初三课程表!$E36="政治","2",IF(初三课程表!$G36="政治","4",""))))</f>
        <v/>
      </c>
      <c r="F21" s="32" t="str">
        <f>IF(初三课程表!$J45="政治","7",IF(初三课程表!$L45="政治","9",IF(初三课程表!$E45="政治","2",IF(初三课程表!$G45="政治","4",""))))</f>
        <v>9</v>
      </c>
      <c r="H21" s="28" t="s">
        <v>98</v>
      </c>
      <c r="I21" s="32" t="str">
        <f>IF(初三课程表!$H9="政治","5",IF(初三课程表!$R9="政治","15",IF(初三课程表!$T9="政治","17","")))</f>
        <v/>
      </c>
      <c r="J21" s="32" t="str">
        <f>IF(初三课程表!$H18="政治","5",IF(初三课程表!$R18="政治","15",IF(初三课程表!$T18="政治","17","")))</f>
        <v>15</v>
      </c>
      <c r="K21" s="32" t="str">
        <f>IF(初三课程表!$H27="政治","5",IF(初三课程表!$R27="政治","15",IF(初三课程表!$T27="政治","17","")))</f>
        <v>17</v>
      </c>
      <c r="L21" s="32" t="str">
        <f>IF(初三课程表!$H36="政治","5",IF(初三课程表!$R36="政治","15",IF(初三课程表!$T36="政治","17","")))</f>
        <v/>
      </c>
      <c r="M21" s="32" t="str">
        <f>IF(初三课程表!$H45="政治","5",IF(初三课程表!$R45="政治","15",IF(初三课程表!$T45="政治","17","")))</f>
        <v/>
      </c>
      <c r="O21" s="28" t="s">
        <v>98</v>
      </c>
      <c r="P21" s="32" t="str">
        <f>IF(初三课程表!$I9="政治","6",IF(初三课程表!$N9="政治","11",IF(初三课程表!$P9="政治","13","")))</f>
        <v/>
      </c>
      <c r="Q21" s="32" t="str">
        <f>IF(初三课程表!$I18="政治","6",IF(初三课程表!$N18="政治","11",IF(初三课程表!$P18="政治","13","")))</f>
        <v/>
      </c>
      <c r="R21" s="32" t="str">
        <f>IF(初三课程表!$I27="政治","6",IF(初三课程表!$N27="政治","11",IF(初三课程表!$P27="政治","13","")))</f>
        <v/>
      </c>
      <c r="S21" s="32" t="str">
        <f>IF(初三课程表!$I36="政治","6",IF(初三课程表!$N36="政治","11",IF(初三课程表!$P36="政治","13","")))</f>
        <v/>
      </c>
      <c r="T21" s="32" t="str">
        <f>IF(初三课程表!$I45="政治","6",IF(初三课程表!$N45="政治","11",IF(初三课程表!$P45="政治","13","")))</f>
        <v/>
      </c>
    </row>
    <row r="22" ht="18" customHeight="1" spans="1:20">
      <c r="A22" s="28" t="s">
        <v>99</v>
      </c>
      <c r="B22" s="32" t="str">
        <f>IF(初三课程表!$J10="政治","7",IF(初三课程表!$L10="政治","9",IF(初三课程表!$E10="政治","2",IF(初三课程表!$G10="政治","4",""))))</f>
        <v/>
      </c>
      <c r="C22" s="32" t="str">
        <f>IF(初三课程表!$J19="政治","7",IF(初三课程表!$L19="政治","9",IF(初三课程表!$E19="政治","2",IF(初三课程表!$G19="政治","4",""))))</f>
        <v/>
      </c>
      <c r="D22" s="32" t="str">
        <f>IF(初三课程表!$J28="政治","7",IF(初三课程表!$L28="政治","9",IF(初三课程表!$E28="政治","2",IF(初三课程表!$G28="政治","4",""))))</f>
        <v/>
      </c>
      <c r="E22" s="32" t="str">
        <f>IF(初三课程表!$J37="政治","7",IF(初三课程表!$L37="政治","9",IF(初三课程表!$E37="政治","2",IF(初三课程表!$G37="政治","4",""))))</f>
        <v/>
      </c>
      <c r="F22" s="32" t="str">
        <f>IF(初三课程表!$J46="政治","7",IF(初三课程表!$L46="政治","9",IF(初三课程表!$E46="政治","2",IF(初三课程表!$G46="政治","4",""))))</f>
        <v/>
      </c>
      <c r="H22" s="28" t="s">
        <v>99</v>
      </c>
      <c r="I22" s="32" t="str">
        <f>IF(初三课程表!$H10="政治","5",IF(初三课程表!$R10="政治","15",IF(初三课程表!$T10="政治","17","")))</f>
        <v/>
      </c>
      <c r="J22" s="32" t="str">
        <f>IF(初三课程表!$H19="政治","5",IF(初三课程表!$R19="政治","15",IF(初三课程表!$T19="政治","17","")))</f>
        <v/>
      </c>
      <c r="K22" s="32" t="str">
        <f>IF(初三课程表!$H28="政治","5",IF(初三课程表!$R28="政治","15",IF(初三课程表!$T28="政治","17","")))</f>
        <v/>
      </c>
      <c r="L22" s="32" t="str">
        <f>IF(初三课程表!$H37="政治","5",IF(初三课程表!$R37="政治","15",IF(初三课程表!$T37="政治","17","")))</f>
        <v/>
      </c>
      <c r="M22" s="32" t="str">
        <f>IF(初三课程表!$H46="政治","5",IF(初三课程表!$R46="政治","15",IF(初三课程表!$T46="政治","17","")))</f>
        <v/>
      </c>
      <c r="O22" s="28" t="s">
        <v>99</v>
      </c>
      <c r="P22" s="32" t="str">
        <f>IF(初三课程表!$I10="政治","6",IF(初三课程表!$N10="政治","11",IF(初三课程表!$P10="政治","13","")))</f>
        <v/>
      </c>
      <c r="Q22" s="32" t="str">
        <f>IF(初三课程表!$I19="政治","6",IF(初三课程表!$N19="政治","11",IF(初三课程表!$P19="政治","13","")))</f>
        <v/>
      </c>
      <c r="R22" s="32" t="str">
        <f>IF(初三课程表!$I28="政治","6",IF(初三课程表!$N28="政治","11",IF(初三课程表!$P28="政治","13","")))</f>
        <v/>
      </c>
      <c r="S22" s="32" t="str">
        <f>IF(初三课程表!$I37="政治","6",IF(初三课程表!$N37="政治","11",IF(初三课程表!$P37="政治","13","")))</f>
        <v/>
      </c>
      <c r="T22" s="32" t="str">
        <f>IF(初三课程表!$I46="政治","6",IF(初三课程表!$N46="政治","11",IF(初三课程表!$P46="政治","13","")))</f>
        <v/>
      </c>
    </row>
    <row r="23" ht="18" customHeight="1" spans="1:20">
      <c r="A23" s="28" t="s">
        <v>100</v>
      </c>
      <c r="B23" s="32" t="str">
        <f>IF(初三课程表!$J11="政治","7",IF(初三课程表!$L11="政治","9",IF(初三课程表!$E11="政治","2",IF(初三课程表!$G11="政治","4",""))))</f>
        <v/>
      </c>
      <c r="C23" s="32" t="str">
        <f>IF(初三课程表!$J20="政治","7",IF(初三课程表!$L20="政治","9",IF(初三课程表!$E20="政治","2",IF(初三课程表!$G20="政治","4",""))))</f>
        <v/>
      </c>
      <c r="D23" s="32" t="str">
        <f>IF(初三课程表!$J29="政治","7",IF(初三课程表!$L29="政治","9",IF(初三课程表!$E29="政治","2",IF(初三课程表!$G29="政治","4",""))))</f>
        <v/>
      </c>
      <c r="E23" s="32" t="str">
        <f>IF(初三课程表!$J38="政治","7",IF(初三课程表!$L38="政治","9",IF(初三课程表!$E38="政治","2",IF(初三课程表!$G38="政治","4",""))))</f>
        <v/>
      </c>
      <c r="F23" s="32" t="str">
        <f>IF(初三课程表!$J47="政治","7",IF(初三课程表!$L47="政治","9",IF(初三课程表!$E47="政治","2",IF(初三课程表!$G47="政治","4",""))))</f>
        <v/>
      </c>
      <c r="H23" s="28" t="s">
        <v>100</v>
      </c>
      <c r="I23" s="32" t="str">
        <f>IF(初三课程表!$H11="政治","5",IF(初三课程表!$R11="政治","15",IF(初三课程表!$T11="政治","17","")))</f>
        <v/>
      </c>
      <c r="J23" s="32" t="str">
        <f>IF(初三课程表!$H20="政治","5",IF(初三课程表!$R20="政治","15",IF(初三课程表!$T20="政治","17","")))</f>
        <v/>
      </c>
      <c r="K23" s="32" t="str">
        <f>IF(初三课程表!$H29="政治","5",IF(初三课程表!$R29="政治","15",IF(初三课程表!$T29="政治","17","")))</f>
        <v/>
      </c>
      <c r="L23" s="32" t="str">
        <f>IF(初三课程表!$H38="政治","5",IF(初三课程表!$R38="政治","15",IF(初三课程表!$T38="政治","17","")))</f>
        <v/>
      </c>
      <c r="M23" s="32" t="str">
        <f>IF(初三课程表!$H47="政治","5",IF(初三课程表!$R47="政治","15",IF(初三课程表!$T47="政治","17","")))</f>
        <v/>
      </c>
      <c r="O23" s="28" t="s">
        <v>100</v>
      </c>
      <c r="P23" s="32" t="str">
        <f>IF(初三课程表!$I11="政治","6",IF(初三课程表!$N11="政治","11",IF(初三课程表!$P11="政治","13","")))</f>
        <v/>
      </c>
      <c r="Q23" s="32" t="str">
        <f>IF(初三课程表!$I20="政治","6",IF(初三课程表!$N20="政治","11",IF(初三课程表!$P20="政治","13","")))</f>
        <v/>
      </c>
      <c r="R23" s="32" t="str">
        <f>IF(初三课程表!$I29="政治","6",IF(初三课程表!$N29="政治","11",IF(初三课程表!$P29="政治","13","")))</f>
        <v/>
      </c>
      <c r="S23" s="32" t="str">
        <f>IF(初三课程表!$I38="政治","6",IF(初三课程表!$N38="政治","11",IF(初三课程表!$P38="政治","13","")))</f>
        <v/>
      </c>
      <c r="T23" s="32" t="str">
        <f>IF(初三课程表!$I47="政治","6",IF(初三课程表!$N47="政治","11",IF(初三课程表!$P47="政治","13","")))</f>
        <v/>
      </c>
    </row>
    <row r="24" ht="18" customHeight="1" spans="1:20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ht="18" customHeight="1" spans="1:20">
      <c r="A25" s="34" t="s">
        <v>173</v>
      </c>
      <c r="B25" s="34"/>
      <c r="C25" s="34"/>
      <c r="D25" s="34"/>
      <c r="E25" s="34"/>
      <c r="F25" s="34"/>
      <c r="H25" s="34" t="s">
        <v>174</v>
      </c>
      <c r="I25" s="34"/>
      <c r="J25" s="34"/>
      <c r="K25" s="34"/>
      <c r="L25" s="34"/>
      <c r="M25" s="34"/>
      <c r="O25" s="34" t="s">
        <v>175</v>
      </c>
      <c r="P25" s="34"/>
      <c r="Q25" s="34"/>
      <c r="R25" s="34"/>
      <c r="S25" s="34"/>
      <c r="T25" s="34"/>
    </row>
    <row r="26" ht="18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O26" s="28"/>
      <c r="P26" s="28" t="s">
        <v>52</v>
      </c>
      <c r="Q26" s="28" t="s">
        <v>53</v>
      </c>
      <c r="R26" s="28" t="s">
        <v>54</v>
      </c>
      <c r="S26" s="28" t="s">
        <v>55</v>
      </c>
      <c r="T26" s="28" t="s">
        <v>56</v>
      </c>
    </row>
    <row r="27" ht="18" customHeight="1" spans="1:20">
      <c r="A27" s="28" t="s">
        <v>92</v>
      </c>
      <c r="B27" s="32" t="str">
        <f>IF(初三课程表!$X3="政治","21",IF(初三课程表!$Y3="政治","22",""))</f>
        <v/>
      </c>
      <c r="C27" s="32" t="str">
        <f>IF(初三课程表!$X12="政治","21",IF(初三课程表!$Y12="政治","22",""))</f>
        <v/>
      </c>
      <c r="D27" s="32" t="str">
        <f>IF(初三课程表!$X21="政治","21",IF(初三课程表!$Y21="政治","22",""))</f>
        <v/>
      </c>
      <c r="E27" s="32" t="str">
        <f>IF(初三课程表!$X30="政治","21",IF(初三课程表!$Y30="政治","22",""))</f>
        <v/>
      </c>
      <c r="F27" s="32" t="str">
        <f>IF(初三课程表!$X39="政治","21",IF(初三课程表!$Y39="政治","22",""))</f>
        <v/>
      </c>
      <c r="H27" s="28" t="s">
        <v>92</v>
      </c>
      <c r="I27" s="32" t="str">
        <f>IF(初三课程表!$AB3="政治","25",IF(初三课程表!$AD3="政治","27",IF(初三课程表!$AE3="政治","28","")))</f>
        <v/>
      </c>
      <c r="J27" s="32" t="str">
        <f>IF(初三课程表!$AB12="政治","25",IF(初三课程表!$AD12="政治","27",IF(初三课程表!$AE12="政治","28","")))</f>
        <v/>
      </c>
      <c r="K27" s="32" t="str">
        <f>IF(初三课程表!$AB21="政治","25",IF(初三课程表!$AD21="政治","27",IF(初三课程表!$AE21="政治","28","")))</f>
        <v/>
      </c>
      <c r="L27" s="32" t="str">
        <f>IF(初三课程表!$AB30="政治","25",IF(初三课程表!$AD30="政治","27",IF(初三课程表!$AE30="政治","28","")))</f>
        <v/>
      </c>
      <c r="M27" s="32" t="str">
        <f>IF(初三课程表!$AB39="政治","25",IF(初三课程表!$AD39="政治","27",IF(初三课程表!$AE39="政治","28","")))</f>
        <v/>
      </c>
      <c r="O27" s="28" t="s">
        <v>92</v>
      </c>
      <c r="P27" s="32" t="str">
        <f>IF(初三课程表!$U3="政治","18",IF(初三课程表!$W3="政治","20",IF(初三课程表!$Z3="政治","23","")))</f>
        <v/>
      </c>
      <c r="Q27" s="32" t="str">
        <f>IF(初三课程表!$U12="政治","18",IF(初三课程表!$W12="政治","20",IF(初三课程表!$Z12="政治","23","")))</f>
        <v/>
      </c>
      <c r="R27" s="32" t="str">
        <f>IF(初三课程表!$U21="政治","18",IF(初三课程表!$W21="政治","20",IF(初三课程表!$Z21="政治","23","")))</f>
        <v/>
      </c>
      <c r="S27" s="32" t="str">
        <f>IF(初三课程表!$U30="政治","18",IF(初三课程表!$W30="政治","20",IF(初三课程表!$Z30="政治","23","")))</f>
        <v/>
      </c>
      <c r="T27" s="32" t="str">
        <f>IF(初三课程表!$U39="政治","18",IF(初三课程表!$W39="政治","20",IF(初三课程表!$Z39="政治","23","")))</f>
        <v/>
      </c>
    </row>
    <row r="28" ht="18" customHeight="1" spans="1:20">
      <c r="A28" s="28" t="s">
        <v>93</v>
      </c>
      <c r="B28" s="32" t="str">
        <f>IF(初三课程表!$X4="政治","21",IF(初三课程表!$Y4="政治","22",""))</f>
        <v/>
      </c>
      <c r="C28" s="32" t="str">
        <f>IF(初三课程表!$X13="政治","21",IF(初三课程表!$Y13="政治","22",""))</f>
        <v/>
      </c>
      <c r="D28" s="32" t="str">
        <f>IF(初三课程表!$X22="政治","21",IF(初三课程表!$Y22="政治","22",""))</f>
        <v/>
      </c>
      <c r="E28" s="32" t="str">
        <f>IF(初三课程表!$X31="政治","21",IF(初三课程表!$Y31="政治","22",""))</f>
        <v/>
      </c>
      <c r="F28" s="32" t="str">
        <f>IF(初三课程表!$X40="政治","21",IF(初三课程表!$Y40="政治","22",""))</f>
        <v/>
      </c>
      <c r="H28" s="28" t="s">
        <v>93</v>
      </c>
      <c r="I28" s="32" t="str">
        <f>IF(初三课程表!$AB4="政治","25",IF(初三课程表!$AD4="政治","27",IF(初三课程表!$AE4="政治","28","")))</f>
        <v/>
      </c>
      <c r="J28" s="32" t="str">
        <f>IF(初三课程表!$AB13="政治","25",IF(初三课程表!$AD13="政治","27",IF(初三课程表!$AE13="政治","28","")))</f>
        <v/>
      </c>
      <c r="K28" s="32" t="str">
        <f>IF(初三课程表!$AB22="政治","25",IF(初三课程表!$AD22="政治","27",IF(初三课程表!$AE22="政治","28","")))</f>
        <v/>
      </c>
      <c r="L28" s="32" t="str">
        <f>IF(初三课程表!$AB31="政治","25",IF(初三课程表!$AD31="政治","27",IF(初三课程表!$AE31="政治","28","")))</f>
        <v/>
      </c>
      <c r="M28" s="32" t="str">
        <f>IF(初三课程表!$AB40="政治","25",IF(初三课程表!$AD40="政治","27",IF(初三课程表!$AE40="政治","28","")))</f>
        <v/>
      </c>
      <c r="O28" s="28" t="s">
        <v>93</v>
      </c>
      <c r="P28" s="32" t="str">
        <f>IF(初三课程表!$U4="政治","18",IF(初三课程表!$W4="政治","20",IF(初三课程表!$Z4="政治","23","")))</f>
        <v/>
      </c>
      <c r="Q28" s="32" t="str">
        <f>IF(初三课程表!$U13="政治","18",IF(初三课程表!$W13="政治","20",IF(初三课程表!$Z13="政治","23","")))</f>
        <v/>
      </c>
      <c r="R28" s="32" t="str">
        <f>IF(初三课程表!$U22="政治","18",IF(初三课程表!$W22="政治","20",IF(初三课程表!$Z22="政治","23","")))</f>
        <v/>
      </c>
      <c r="S28" s="32" t="str">
        <f>IF(初三课程表!$U31="政治","18",IF(初三课程表!$W31="政治","20",IF(初三课程表!$Z31="政治","23","")))</f>
        <v/>
      </c>
      <c r="T28" s="32" t="str">
        <f>IF(初三课程表!$U40="政治","18",IF(初三课程表!$W40="政治","20",IF(初三课程表!$Z40="政治","23","")))</f>
        <v/>
      </c>
    </row>
    <row r="29" ht="18" customHeight="1" spans="1:20">
      <c r="A29" s="28" t="s">
        <v>94</v>
      </c>
      <c r="B29" s="32" t="str">
        <f>IF(初三课程表!$X5="政治","21",IF(初三课程表!$Y5="政治","22",""))</f>
        <v/>
      </c>
      <c r="C29" s="32" t="str">
        <f>IF(初三课程表!$X14="政治","21",IF(初三课程表!$Y14="政治","22",""))</f>
        <v>21</v>
      </c>
      <c r="D29" s="32" t="str">
        <f>IF(初三课程表!$X23="政治","21",IF(初三课程表!$Y23="政治","22",""))</f>
        <v/>
      </c>
      <c r="E29" s="32" t="str">
        <f>IF(初三课程表!$X32="政治","21",IF(初三课程表!$Y32="政治","22",""))</f>
        <v/>
      </c>
      <c r="F29" s="32" t="str">
        <f>IF(初三课程表!$X41="政治","21",IF(初三课程表!$Y41="政治","22",""))</f>
        <v/>
      </c>
      <c r="H29" s="28" t="s">
        <v>94</v>
      </c>
      <c r="I29" s="32" t="str">
        <f>IF(初三课程表!$AB5="政治","25",IF(初三课程表!$AD5="政治","27",IF(初三课程表!$AE5="政治","28","")))</f>
        <v/>
      </c>
      <c r="J29" s="32" t="str">
        <f>IF(初三课程表!$AB14="政治","25",IF(初三课程表!$AD14="政治","27",IF(初三课程表!$AE14="政治","28","")))</f>
        <v/>
      </c>
      <c r="K29" s="32" t="str">
        <f>IF(初三课程表!$AB23="政治","25",IF(初三课程表!$AD23="政治","27",IF(初三课程表!$AE23="政治","28","")))</f>
        <v/>
      </c>
      <c r="L29" s="32" t="str">
        <f>IF(初三课程表!$AB32="政治","25",IF(初三课程表!$AD32="政治","27",IF(初三课程表!$AE32="政治","28","")))</f>
        <v/>
      </c>
      <c r="M29" s="32" t="str">
        <f>IF(初三课程表!$AB41="政治","25",IF(初三课程表!$AD41="政治","27",IF(初三课程表!$AE41="政治","28","")))</f>
        <v/>
      </c>
      <c r="O29" s="28" t="s">
        <v>94</v>
      </c>
      <c r="P29" s="32" t="str">
        <f>IF(初三课程表!$U5="政治","18",IF(初三课程表!$W5="政治","20",IF(初三课程表!$Z5="政治","23","")))</f>
        <v/>
      </c>
      <c r="Q29" s="32" t="str">
        <f>IF(初三课程表!$U14="政治","18",IF(初三课程表!$W14="政治","20",IF(初三课程表!$Z14="政治","23","")))</f>
        <v/>
      </c>
      <c r="R29" s="32" t="str">
        <f>IF(初三课程表!$U23="政治","18",IF(初三课程表!$W23="政治","20",IF(初三课程表!$Z23="政治","23","")))</f>
        <v/>
      </c>
      <c r="S29" s="32" t="str">
        <f>IF(初三课程表!$U32="政治","18",IF(初三课程表!$W32="政治","20",IF(初三课程表!$Z32="政治","23","")))</f>
        <v/>
      </c>
      <c r="T29" s="32" t="str">
        <f>IF(初三课程表!$U41="政治","18",IF(初三课程表!$W41="政治","20",IF(初三课程表!$Z41="政治","23","")))</f>
        <v/>
      </c>
    </row>
    <row r="30" ht="18" customHeight="1" spans="1:20">
      <c r="A30" s="28" t="s">
        <v>95</v>
      </c>
      <c r="B30" s="32" t="str">
        <f>IF(初三课程表!$X6="政治","21",IF(初三课程表!$Y6="政治","22",""))</f>
        <v/>
      </c>
      <c r="C30" s="32" t="str">
        <f>IF(初三课程表!$X15="政治","21",IF(初三课程表!$Y15="政治","22",""))</f>
        <v/>
      </c>
      <c r="D30" s="32" t="str">
        <f>IF(初三课程表!$X24="政治","21",IF(初三课程表!$Y24="政治","22",""))</f>
        <v/>
      </c>
      <c r="E30" s="32" t="str">
        <f>IF(初三课程表!$X33="政治","21",IF(初三课程表!$Y33="政治","22",""))</f>
        <v/>
      </c>
      <c r="F30" s="32" t="str">
        <f>IF(初三课程表!$X42="政治","21",IF(初三课程表!$Y42="政治","22",""))</f>
        <v/>
      </c>
      <c r="H30" s="28" t="s">
        <v>95</v>
      </c>
      <c r="I30" s="32" t="str">
        <f>IF(初三课程表!$AB6="政治","25",IF(初三课程表!$AD6="政治","27",IF(初三课程表!$AE6="政治","28","")))</f>
        <v>27</v>
      </c>
      <c r="J30" s="32" t="str">
        <f>IF(初三课程表!$AB15="政治","25",IF(初三课程表!$AD15="政治","27",IF(初三课程表!$AE15="政治","28","")))</f>
        <v/>
      </c>
      <c r="K30" s="32" t="str">
        <f>IF(初三课程表!$AB24="政治","25",IF(初三课程表!$AD24="政治","27",IF(初三课程表!$AE24="政治","28","")))</f>
        <v>25</v>
      </c>
      <c r="L30" s="32" t="str">
        <f>IF(初三课程表!$AB33="政治","25",IF(初三课程表!$AD33="政治","27",IF(初三课程表!$AE33="政治","28","")))</f>
        <v>28</v>
      </c>
      <c r="M30" s="32" t="str">
        <f>IF(初三课程表!$AB42="政治","25",IF(初三课程表!$AD42="政治","27",IF(初三课程表!$AE42="政治","28","")))</f>
        <v>25</v>
      </c>
      <c r="O30" s="28" t="s">
        <v>95</v>
      </c>
      <c r="P30" s="32" t="str">
        <f>IF(初三课程表!$U6="政治","18",IF(初三课程表!$W6="政治","20",IF(初三课程表!$Z6="政治","23","")))</f>
        <v/>
      </c>
      <c r="Q30" s="32" t="str">
        <f>IF(初三课程表!$U15="政治","18",IF(初三课程表!$W15="政治","20",IF(初三课程表!$Z15="政治","23","")))</f>
        <v/>
      </c>
      <c r="R30" s="32" t="str">
        <f>IF(初三课程表!$U24="政治","18",IF(初三课程表!$W24="政治","20",IF(初三课程表!$Z24="政治","23","")))</f>
        <v/>
      </c>
      <c r="S30" s="32" t="str">
        <f>IF(初三课程表!$U33="政治","18",IF(初三课程表!$W33="政治","20",IF(初三课程表!$Z33="政治","23","")))</f>
        <v>23</v>
      </c>
      <c r="T30" s="32" t="str">
        <f>IF(初三课程表!$U42="政治","18",IF(初三课程表!$W42="政治","20",IF(初三课程表!$Z42="政治","23","")))</f>
        <v>20</v>
      </c>
    </row>
    <row r="31" ht="18" customHeight="1" spans="1:20">
      <c r="A31" s="28" t="s">
        <v>96</v>
      </c>
      <c r="B31" s="32" t="str">
        <f>IF(初三课程表!$X7="政治","21",IF(初三课程表!$Y7="政治","22",""))</f>
        <v/>
      </c>
      <c r="C31" s="32" t="str">
        <f>IF(初三课程表!$X16="政治","21",IF(初三课程表!$Y16="政治","22",""))</f>
        <v/>
      </c>
      <c r="D31" s="32" t="str">
        <f>IF(初三课程表!$X25="政治","21",IF(初三课程表!$Y25="政治","22",""))</f>
        <v/>
      </c>
      <c r="E31" s="32" t="str">
        <f>IF(初三课程表!$X34="政治","21",IF(初三课程表!$Y34="政治","22",""))</f>
        <v/>
      </c>
      <c r="F31" s="32" t="str">
        <f>IF(初三课程表!$X43="政治","21",IF(初三课程表!$Y43="政治","22",""))</f>
        <v/>
      </c>
      <c r="H31" s="28" t="s">
        <v>96</v>
      </c>
      <c r="I31" s="32" t="str">
        <f>IF(初三课程表!$AB7="政治","25",IF(初三课程表!$AD7="政治","27",IF(初三课程表!$AE7="政治","28","")))</f>
        <v/>
      </c>
      <c r="J31" s="32" t="str">
        <f>IF(初三课程表!$AB16="政治","25",IF(初三课程表!$AD16="政治","27",IF(初三课程表!$AE16="政治","28","")))</f>
        <v>25</v>
      </c>
      <c r="K31" s="32" t="str">
        <f>IF(初三课程表!$AB25="政治","25",IF(初三课程表!$AD25="政治","27",IF(初三课程表!$AE25="政治","28","")))</f>
        <v/>
      </c>
      <c r="L31" s="32" t="str">
        <f>IF(初三课程表!$AB34="政治","25",IF(初三课程表!$AD34="政治","27",IF(初三课程表!$AE34="政治","28","")))</f>
        <v/>
      </c>
      <c r="M31" s="32" t="str">
        <f>IF(初三课程表!$AB43="政治","25",IF(初三课程表!$AD43="政治","27",IF(初三课程表!$AE43="政治","28","")))</f>
        <v/>
      </c>
      <c r="O31" s="28" t="s">
        <v>96</v>
      </c>
      <c r="P31" s="32" t="str">
        <f>IF(初三课程表!$U7="政治","18",IF(初三课程表!$W7="政治","20",IF(初三课程表!$Z7="政治","23","")))</f>
        <v>20</v>
      </c>
      <c r="Q31" s="32" t="str">
        <f>IF(初三课程表!$U16="政治","18",IF(初三课程表!$W16="政治","20",IF(初三课程表!$Z16="政治","23","")))</f>
        <v/>
      </c>
      <c r="R31" s="32" t="str">
        <f>IF(初三课程表!$U25="政治","18",IF(初三课程表!$W25="政治","20",IF(初三课程表!$Z25="政治","23","")))</f>
        <v>23</v>
      </c>
      <c r="S31" s="32" t="str">
        <f>IF(初三课程表!$U34="政治","18",IF(初三课程表!$W34="政治","20",IF(初三课程表!$Z34="政治","23","")))</f>
        <v/>
      </c>
      <c r="T31" s="32" t="str">
        <f>IF(初三课程表!$U43="政治","18",IF(初三课程表!$W43="政治","20",IF(初三课程表!$Z43="政治","23","")))</f>
        <v>18</v>
      </c>
    </row>
    <row r="32" ht="18" customHeight="1" spans="1:20">
      <c r="A32" s="28" t="s">
        <v>97</v>
      </c>
      <c r="B32" s="32" t="str">
        <f>IF(初三课程表!$X8="政治","21",IF(初三课程表!$Y8="政治","22",""))</f>
        <v/>
      </c>
      <c r="C32" s="32" t="str">
        <f>IF(初三课程表!$X17="政治","21",IF(初三课程表!$Y17="政治","22",""))</f>
        <v>22</v>
      </c>
      <c r="D32" s="32" t="str">
        <f>IF(初三课程表!$X26="政治","21",IF(初三课程表!$Y26="政治","22",""))</f>
        <v>22</v>
      </c>
      <c r="E32" s="32" t="str">
        <f>IF(初三课程表!$X35="政治","21",IF(初三课程表!$Y35="政治","22",""))</f>
        <v/>
      </c>
      <c r="F32" s="32" t="str">
        <f>IF(初三课程表!$X44="政治","21",IF(初三课程表!$Y44="政治","22",""))</f>
        <v>21</v>
      </c>
      <c r="H32" s="28" t="s">
        <v>97</v>
      </c>
      <c r="I32" s="32" t="str">
        <f>IF(初三课程表!$AB8="政治","25",IF(初三课程表!$AD8="政治","27",IF(初三课程表!$AE8="政治","28","")))</f>
        <v/>
      </c>
      <c r="J32" s="32" t="str">
        <f>IF(初三课程表!$AB17="政治","25",IF(初三课程表!$AD17="政治","27",IF(初三课程表!$AE17="政治","28","")))</f>
        <v>28</v>
      </c>
      <c r="K32" s="32" t="str">
        <f>IF(初三课程表!$AB26="政治","25",IF(初三课程表!$AD26="政治","27",IF(初三课程表!$AE26="政治","28","")))</f>
        <v>27</v>
      </c>
      <c r="L32" s="32" t="str">
        <f>IF(初三课程表!$AB35="政治","25",IF(初三课程表!$AD35="政治","27",IF(初三课程表!$AE35="政治","28","")))</f>
        <v/>
      </c>
      <c r="M32" s="32" t="str">
        <f>IF(初三课程表!$AB44="政治","25",IF(初三课程表!$AD44="政治","27",IF(初三课程表!$AE44="政治","28","")))</f>
        <v/>
      </c>
      <c r="O32" s="28" t="s">
        <v>97</v>
      </c>
      <c r="P32" s="32" t="str">
        <f>IF(初三课程表!$U8="政治","18",IF(初三课程表!$W8="政治","20",IF(初三课程表!$Z8="政治","23","")))</f>
        <v>23</v>
      </c>
      <c r="Q32" s="32" t="str">
        <f>IF(初三课程表!$U17="政治","18",IF(初三课程表!$W17="政治","20",IF(初三课程表!$Z17="政治","23","")))</f>
        <v>20</v>
      </c>
      <c r="R32" s="32" t="str">
        <f>IF(初三课程表!$U26="政治","18",IF(初三课程表!$W26="政治","20",IF(初三课程表!$Z26="政治","23","")))</f>
        <v/>
      </c>
      <c r="S32" s="32" t="str">
        <f>IF(初三课程表!$U35="政治","18",IF(初三课程表!$W35="政治","20",IF(初三课程表!$Z35="政治","23","")))</f>
        <v/>
      </c>
      <c r="T32" s="32" t="str">
        <f>IF(初三课程表!$U44="政治","18",IF(初三课程表!$W44="政治","20",IF(初三课程表!$Z44="政治","23","")))</f>
        <v/>
      </c>
    </row>
    <row r="33" ht="18" customHeight="1" spans="1:20">
      <c r="A33" s="28" t="s">
        <v>98</v>
      </c>
      <c r="B33" s="32" t="str">
        <f>IF(初三课程表!$X9="政治","21",IF(初三课程表!$Y9="政治","22",""))</f>
        <v/>
      </c>
      <c r="C33" s="32" t="str">
        <f>IF(初三课程表!$X18="政治","21",IF(初三课程表!$Y18="政治","22",""))</f>
        <v/>
      </c>
      <c r="D33" s="32" t="str">
        <f>IF(初三课程表!$X27="政治","21",IF(初三课程表!$Y27="政治","22",""))</f>
        <v>21</v>
      </c>
      <c r="E33" s="32" t="str">
        <f>IF(初三课程表!$X36="政治","21",IF(初三课程表!$Y36="政治","22",""))</f>
        <v/>
      </c>
      <c r="F33" s="32" t="str">
        <f>IF(初三课程表!$X45="政治","21",IF(初三课程表!$Y45="政治","22",""))</f>
        <v>22</v>
      </c>
      <c r="H33" s="28" t="s">
        <v>98</v>
      </c>
      <c r="I33" s="32" t="str">
        <f>IF(初三课程表!$AB9="政治","25",IF(初三课程表!$AD9="政治","27",IF(初三课程表!$AE9="政治","28","")))</f>
        <v/>
      </c>
      <c r="J33" s="32" t="str">
        <f>IF(初三课程表!$AB18="政治","25",IF(初三课程表!$AD18="政治","27",IF(初三课程表!$AE18="政治","28","")))</f>
        <v/>
      </c>
      <c r="K33" s="32" t="str">
        <f>IF(初三课程表!$AB27="政治","25",IF(初三课程表!$AD27="政治","27",IF(初三课程表!$AE27="政治","28","")))</f>
        <v>28</v>
      </c>
      <c r="L33" s="32" t="str">
        <f>IF(初三课程表!$AB36="政治","25",IF(初三课程表!$AD36="政治","27",IF(初三课程表!$AE36="政治","28","")))</f>
        <v/>
      </c>
      <c r="M33" s="32" t="str">
        <f>IF(初三课程表!$AB45="政治","25",IF(初三课程表!$AD45="政治","27",IF(初三课程表!$AE45="政治","28","")))</f>
        <v>27</v>
      </c>
      <c r="O33" s="28" t="s">
        <v>98</v>
      </c>
      <c r="P33" s="32" t="str">
        <f>IF(初三课程表!$U9="政治","18",IF(初三课程表!$W9="政治","20",IF(初三课程表!$Z9="政治","23","")))</f>
        <v/>
      </c>
      <c r="Q33" s="32" t="str">
        <f>IF(初三课程表!$U18="政治","18",IF(初三课程表!$W18="政治","20",IF(初三课程表!$Z18="政治","23","")))</f>
        <v>18</v>
      </c>
      <c r="R33" s="32" t="str">
        <f>IF(初三课程表!$U27="政治","18",IF(初三课程表!$W27="政治","20",IF(初三课程表!$Z27="政治","23","")))</f>
        <v>18</v>
      </c>
      <c r="S33" s="32" t="str">
        <f>IF(初三课程表!$U36="政治","18",IF(初三课程表!$W36="政治","20",IF(初三课程表!$Z36="政治","23","")))</f>
        <v/>
      </c>
      <c r="T33" s="32" t="str">
        <f>IF(初三课程表!$U45="政治","18",IF(初三课程表!$W45="政治","20",IF(初三课程表!$Z45="政治","23","")))</f>
        <v/>
      </c>
    </row>
    <row r="34" ht="18" customHeight="1" spans="1:20">
      <c r="A34" s="28" t="s">
        <v>99</v>
      </c>
      <c r="B34" s="32" t="str">
        <f>IF(初三课程表!$X10="政治","21",IF(初三课程表!$Y10="政治","22",""))</f>
        <v/>
      </c>
      <c r="C34" s="32" t="str">
        <f>IF(初三课程表!$X19="政治","21",IF(初三课程表!$Y19="政治","22",""))</f>
        <v/>
      </c>
      <c r="D34" s="32" t="str">
        <f>IF(初三课程表!$X28="政治","21",IF(初三课程表!$Y28="政治","22",""))</f>
        <v/>
      </c>
      <c r="E34" s="32" t="str">
        <f>IF(初三课程表!$X37="政治","21",IF(初三课程表!$Y37="政治","22",""))</f>
        <v/>
      </c>
      <c r="F34" s="32" t="str">
        <f>IF(初三课程表!$X46="政治","21",IF(初三课程表!$Y46="政治","22",""))</f>
        <v/>
      </c>
      <c r="H34" s="28" t="s">
        <v>99</v>
      </c>
      <c r="I34" s="32" t="str">
        <f>IF(初三课程表!$AB10="政治","25",IF(初三课程表!$AD10="政治","27",IF(初三课程表!$AE10="政治","28","")))</f>
        <v/>
      </c>
      <c r="J34" s="32" t="str">
        <f>IF(初三课程表!$AB19="政治","25",IF(初三课程表!$AD19="政治","27",IF(初三课程表!$AE19="政治","28","")))</f>
        <v/>
      </c>
      <c r="K34" s="32" t="str">
        <f>IF(初三课程表!$AB28="政治","25",IF(初三课程表!$AD28="政治","27",IF(初三课程表!$AE28="政治","28","")))</f>
        <v/>
      </c>
      <c r="L34" s="32" t="str">
        <f>IF(初三课程表!$AB37="政治","25",IF(初三课程表!$AD37="政治","27",IF(初三课程表!$AE37="政治","28","")))</f>
        <v/>
      </c>
      <c r="M34" s="32" t="str">
        <f>IF(初三课程表!$AB46="政治","25",IF(初三课程表!$AD46="政治","27",IF(初三课程表!$AE46="政治","28","")))</f>
        <v/>
      </c>
      <c r="O34" s="28" t="s">
        <v>99</v>
      </c>
      <c r="P34" s="32" t="str">
        <f>IF(初三课程表!$U10="政治","18",IF(初三课程表!$W10="政治","20",IF(初三课程表!$Z10="政治","23","")))</f>
        <v/>
      </c>
      <c r="Q34" s="32" t="str">
        <f>IF(初三课程表!$U19="政治","18",IF(初三课程表!$W19="政治","20",IF(初三课程表!$Z19="政治","23","")))</f>
        <v/>
      </c>
      <c r="R34" s="32" t="str">
        <f>IF(初三课程表!$U28="政治","18",IF(初三课程表!$W28="政治","20",IF(初三课程表!$Z28="政治","23","")))</f>
        <v/>
      </c>
      <c r="S34" s="32" t="str">
        <f>IF(初三课程表!$U37="政治","18",IF(初三课程表!$W37="政治","20",IF(初三课程表!$Z37="政治","23","")))</f>
        <v/>
      </c>
      <c r="T34" s="32" t="str">
        <f>IF(初三课程表!$U46="政治","18",IF(初三课程表!$W46="政治","20",IF(初三课程表!$Z46="政治","23","")))</f>
        <v/>
      </c>
    </row>
    <row r="35" ht="18" customHeight="1" spans="1:20">
      <c r="A35" s="28" t="s">
        <v>100</v>
      </c>
      <c r="B35" s="32" t="str">
        <f>IF(初三课程表!$X11="政治","21",IF(初三课程表!$Y11="政治","22",""))</f>
        <v/>
      </c>
      <c r="C35" s="32" t="str">
        <f>IF(初三课程表!$X20="政治","21",IF(初三课程表!$Y20="政治","22",""))</f>
        <v/>
      </c>
      <c r="D35" s="32" t="str">
        <f>IF(初三课程表!$X29="政治","21",IF(初三课程表!$Y29="政治","22",""))</f>
        <v/>
      </c>
      <c r="E35" s="32" t="str">
        <f>IF(初三课程表!$X38="政治","21",IF(初三课程表!$Y38="政治","22",""))</f>
        <v/>
      </c>
      <c r="F35" s="32" t="str">
        <f>IF(初三课程表!$X47="政治","21",IF(初三课程表!$Y47="政治","22",""))</f>
        <v/>
      </c>
      <c r="H35" s="28" t="s">
        <v>100</v>
      </c>
      <c r="I35" s="32" t="str">
        <f>IF(初三课程表!$AB11="政治","25",IF(初三课程表!$AD11="政治","27",IF(初三课程表!$AE11="政治","28","")))</f>
        <v/>
      </c>
      <c r="J35" s="32" t="str">
        <f>IF(初三课程表!$AB20="政治","25",IF(初三课程表!$AD20="政治","27",IF(初三课程表!$AE20="政治","28","")))</f>
        <v/>
      </c>
      <c r="K35" s="32" t="str">
        <f>IF(初三课程表!$AB29="政治","25",IF(初三课程表!$AD29="政治","27",IF(初三课程表!$AE29="政治","28","")))</f>
        <v/>
      </c>
      <c r="L35" s="32" t="str">
        <f>IF(初三课程表!$AB38="政治","25",IF(初三课程表!$AD38="政治","27",IF(初三课程表!$AE38="政治","28","")))</f>
        <v/>
      </c>
      <c r="M35" s="32" t="str">
        <f>IF(初三课程表!$AB47="政治","25",IF(初三课程表!$AD47="政治","27",IF(初三课程表!$AE47="政治","28","")))</f>
        <v/>
      </c>
      <c r="O35" s="28" t="s">
        <v>100</v>
      </c>
      <c r="P35" s="32" t="str">
        <f>IF(初三课程表!$U11="政治","18",IF(初三课程表!$W11="政治","20",IF(初三课程表!$Z11="政治","23","")))</f>
        <v/>
      </c>
      <c r="Q35" s="32" t="str">
        <f>IF(初三课程表!$U20="政治","18",IF(初三课程表!$W20="政治","20",IF(初三课程表!$Z20="政治","23","")))</f>
        <v/>
      </c>
      <c r="R35" s="32" t="str">
        <f>IF(初三课程表!$U29="政治","18",IF(初三课程表!$W29="政治","20",IF(初三课程表!$Z29="政治","23","")))</f>
        <v/>
      </c>
      <c r="S35" s="32" t="str">
        <f>IF(初三课程表!$U38="政治","18",IF(初三课程表!$W38="政治","20",IF(初三课程表!$Z38="政治","23","")))</f>
        <v/>
      </c>
      <c r="T35" s="32" t="str">
        <f>IF(初三课程表!$U47="政治","18",IF(初三课程表!$W47="政治","20",IF(初三课程表!$Z47="政治","23","")))</f>
        <v/>
      </c>
    </row>
    <row r="36" ht="18" customHeight="1" spans="1:20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</row>
    <row r="37" ht="18" customHeight="1" spans="1:20">
      <c r="A37" s="47" t="s">
        <v>176</v>
      </c>
      <c r="B37" s="47"/>
      <c r="C37" s="47"/>
      <c r="D37" s="47"/>
      <c r="E37" s="47"/>
      <c r="F37" s="47"/>
      <c r="H37" s="48" t="s">
        <v>177</v>
      </c>
      <c r="I37" s="48"/>
      <c r="J37" s="48"/>
      <c r="K37" s="48"/>
      <c r="L37" s="48"/>
      <c r="M37" s="48"/>
      <c r="O37" s="48" t="s">
        <v>178</v>
      </c>
      <c r="P37" s="48"/>
      <c r="Q37" s="48"/>
      <c r="R37" s="48"/>
      <c r="S37" s="48"/>
      <c r="T37" s="48"/>
    </row>
    <row r="38" ht="18" customHeight="1" spans="1:22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  <c r="V38" s="46"/>
    </row>
    <row r="39" ht="18" customHeight="1" spans="1:20">
      <c r="A39" s="28" t="s">
        <v>92</v>
      </c>
      <c r="B39" s="32" t="str">
        <f>IF(初三课程表!$T3="历史","17",IF(初三课程表!$U3="历史","18",IF(初三课程表!$V3="历史","19",IF(初三课程表!$X3="历史","21",""))))</f>
        <v/>
      </c>
      <c r="C39" s="32" t="str">
        <f>IF(初三课程表!$T12="历史","17",IF(初三课程表!$U12="历史","18",IF(初三课程表!$V12="历史","19",IF(初三课程表!$X12="历史","21",""))))</f>
        <v/>
      </c>
      <c r="D39" s="32" t="str">
        <f>IF(初三课程表!$T21="历史","17",IF(初三课程表!$U21="历史","18",IF(初三课程表!$V21="历史","19",IF(初三课程表!$X21="历史","21",""))))</f>
        <v/>
      </c>
      <c r="E39" s="32" t="str">
        <f>IF(初三课程表!$T30="历史","17",IF(初三课程表!$U30="历史","18",IF(初三课程表!$V30="历史","19",IF(初三课程表!$X30="历史","21",""))))</f>
        <v/>
      </c>
      <c r="F39" s="32" t="str">
        <f>IF(初三课程表!$T39="历史","17",IF(初三课程表!$U39="历史","18",IF(初三课程表!$V39="历史","19",IF(初三课程表!$X39="历史","21",""))))</f>
        <v/>
      </c>
      <c r="H39" s="28" t="s">
        <v>92</v>
      </c>
      <c r="I39" s="32" t="str">
        <f>IF(初三课程表!$AD3="历史","27",IF(初三课程表!$AE3="历史","28",""))</f>
        <v/>
      </c>
      <c r="J39" s="32" t="str">
        <f>IF(初三课程表!$AD12="历史","27",IF(初三课程表!$AE12="历史","28",""))</f>
        <v/>
      </c>
      <c r="K39" s="32" t="str">
        <f>IF(初三课程表!$AD21="历史","27",IF(初三课程表!$AE21="历史","28",""))</f>
        <v/>
      </c>
      <c r="L39" s="32" t="str">
        <f>IF(初三课程表!$AD30="历史","27",IF(初三课程表!$AE30="历史","28",""))</f>
        <v/>
      </c>
      <c r="M39" s="32" t="str">
        <f>IF(初三课程表!$AD39="历史","27",IF(初三课程表!$AE39="历史","28",""))</f>
        <v/>
      </c>
      <c r="O39" s="28" t="s">
        <v>92</v>
      </c>
      <c r="P39" s="32" t="str">
        <f>IF(初三课程表!$M3="历史","10",IF(初三课程表!$O3="历史","12",IF(初三课程表!$P3="历史","13",IF(初三课程表!$AB3="历史","25",""))))</f>
        <v/>
      </c>
      <c r="Q39" s="32" t="str">
        <f>IF(初三课程表!$M12="历史","10",IF(初三课程表!$O12="历史","12",IF(初三课程表!$P12="历史","13",IF(初三课程表!$AB12="历史","25",""))))</f>
        <v/>
      </c>
      <c r="R39" s="32" t="str">
        <f>IF(初三课程表!$M21="历史","10",IF(初三课程表!$O21="历史","12",IF(初三课程表!$P21="历史","13",IF(初三课程表!$AB21="历史","25",""))))</f>
        <v/>
      </c>
      <c r="S39" s="32" t="str">
        <f>IF(初三课程表!$M30="历史","10",IF(初三课程表!$O30="历史","12",IF(初三课程表!$P30="历史","13",IF(初三课程表!$AB30="历史","25",""))))</f>
        <v/>
      </c>
      <c r="T39" s="32" t="str">
        <f>IF(初三课程表!$M39="历史","10",IF(初三课程表!$O39="历史","12",IF(初三课程表!$P39="历史","13",IF(初三课程表!$AB39="历史","25",""))))</f>
        <v/>
      </c>
    </row>
    <row r="40" ht="18" customHeight="1" spans="1:20">
      <c r="A40" s="28" t="s">
        <v>93</v>
      </c>
      <c r="B40" s="32" t="str">
        <f>IF(初三课程表!$T4="历史","17",IF(初三课程表!$U4="历史","18",IF(初三课程表!$V4="历史","19",IF(初三课程表!$X4="历史","21",""))))</f>
        <v>21</v>
      </c>
      <c r="C40" s="32" t="str">
        <f>IF(初三课程表!$T13="历史","17",IF(初三课程表!$U13="历史","18",IF(初三课程表!$V13="历史","19",IF(初三课程表!$X13="历史","21",""))))</f>
        <v/>
      </c>
      <c r="D40" s="32" t="str">
        <f>IF(初三课程表!$T22="历史","17",IF(初三课程表!$U22="历史","18",IF(初三课程表!$V22="历史","19",IF(初三课程表!$X22="历史","21",""))))</f>
        <v/>
      </c>
      <c r="E40" s="32" t="str">
        <f>IF(初三课程表!$T31="历史","17",IF(初三课程表!$U31="历史","18",IF(初三课程表!$V31="历史","19",IF(初三课程表!$X31="历史","21",""))))</f>
        <v/>
      </c>
      <c r="F40" s="32" t="str">
        <f>IF(初三课程表!$T40="历史","17",IF(初三课程表!$U40="历史","18",IF(初三课程表!$V40="历史","19",IF(初三课程表!$X40="历史","21",""))))</f>
        <v/>
      </c>
      <c r="H40" s="28" t="s">
        <v>93</v>
      </c>
      <c r="I40" s="32" t="str">
        <f>IF(初三课程表!$AD4="历史","27",IF(初三课程表!$AE4="历史","28",""))</f>
        <v/>
      </c>
      <c r="J40" s="32" t="str">
        <f>IF(初三课程表!$AD13="历史","27",IF(初三课程表!$AE13="历史","28",""))</f>
        <v/>
      </c>
      <c r="K40" s="32" t="str">
        <f>IF(初三课程表!$AD22="历史","27",IF(初三课程表!$AE22="历史","28",""))</f>
        <v/>
      </c>
      <c r="L40" s="32" t="str">
        <f>IF(初三课程表!$AD31="历史","27",IF(初三课程表!$AE31="历史","28",""))</f>
        <v/>
      </c>
      <c r="M40" s="32" t="str">
        <f>IF(初三课程表!$AD40="历史","27",IF(初三课程表!$AE40="历史","28",""))</f>
        <v/>
      </c>
      <c r="O40" s="28" t="s">
        <v>93</v>
      </c>
      <c r="P40" s="32" t="str">
        <f>IF(初三课程表!$M4="历史","10",IF(初三课程表!$O4="历史","12",IF(初三课程表!$P4="历史","13",IF(初三课程表!$AB4="历史","25",""))))</f>
        <v/>
      </c>
      <c r="Q40" s="32" t="str">
        <f>IF(初三课程表!$M13="历史","10",IF(初三课程表!$O13="历史","12",IF(初三课程表!$P13="历史","13",IF(初三课程表!$AB13="历史","25",""))))</f>
        <v/>
      </c>
      <c r="R40" s="32" t="str">
        <f>IF(初三课程表!$M22="历史","10",IF(初三课程表!$O22="历史","12",IF(初三课程表!$P22="历史","13",IF(初三课程表!$AB22="历史","25",""))))</f>
        <v/>
      </c>
      <c r="S40" s="32" t="str">
        <f>IF(初三课程表!$M31="历史","10",IF(初三课程表!$O31="历史","12",IF(初三课程表!$P31="历史","13",IF(初三课程表!$AB31="历史","25",""))))</f>
        <v/>
      </c>
      <c r="T40" s="32" t="str">
        <f>IF(初三课程表!$M40="历史","10",IF(初三课程表!$O40="历史","12",IF(初三课程表!$P40="历史","13",IF(初三课程表!$AB40="历史","25",""))))</f>
        <v/>
      </c>
    </row>
    <row r="41" ht="18" customHeight="1" spans="1:20">
      <c r="A41" s="28" t="s">
        <v>94</v>
      </c>
      <c r="B41" s="32" t="str">
        <f>IF(初三课程表!$T5="历史","17",IF(初三课程表!$U5="历史","18",IF(初三课程表!$V5="历史","19",IF(初三课程表!$X5="历史","21",""))))</f>
        <v/>
      </c>
      <c r="C41" s="32" t="str">
        <f>IF(初三课程表!$T14="历史","17",IF(初三课程表!$U14="历史","18",IF(初三课程表!$V14="历史","19",IF(初三课程表!$X14="历史","21",""))))</f>
        <v/>
      </c>
      <c r="D41" s="32" t="str">
        <f>IF(初三课程表!$T23="历史","17",IF(初三课程表!$U23="历史","18",IF(初三课程表!$V23="历史","19",IF(初三课程表!$X23="历史","21",""))))</f>
        <v/>
      </c>
      <c r="E41" s="32" t="str">
        <f>IF(初三课程表!$T32="历史","17",IF(初三课程表!$U32="历史","18",IF(初三课程表!$V32="历史","19",IF(初三课程表!$X32="历史","21",""))))</f>
        <v/>
      </c>
      <c r="F41" s="32" t="str">
        <f>IF(初三课程表!$T41="历史","17",IF(初三课程表!$U41="历史","18",IF(初三课程表!$V41="历史","19",IF(初三课程表!$X41="历史","21",""))))</f>
        <v/>
      </c>
      <c r="H41" s="28" t="s">
        <v>94</v>
      </c>
      <c r="I41" s="32" t="str">
        <f>IF(初三课程表!$AD5="历史","27",IF(初三课程表!$AE5="历史","28",""))</f>
        <v/>
      </c>
      <c r="J41" s="32" t="str">
        <f>IF(初三课程表!$AD14="历史","27",IF(初三课程表!$AE14="历史","28",""))</f>
        <v>28</v>
      </c>
      <c r="K41" s="32" t="str">
        <f>IF(初三课程表!$AD23="历史","27",IF(初三课程表!$AE23="历史","28",""))</f>
        <v/>
      </c>
      <c r="L41" s="32" t="str">
        <f>IF(初三课程表!$AD32="历史","27",IF(初三课程表!$AE32="历史","28",""))</f>
        <v/>
      </c>
      <c r="M41" s="32" t="str">
        <f>IF(初三课程表!$AD41="历史","27",IF(初三课程表!$AE41="历史","28",""))</f>
        <v/>
      </c>
      <c r="O41" s="28" t="s">
        <v>94</v>
      </c>
      <c r="P41" s="32" t="str">
        <f>IF(初三课程表!$M5="历史","10",IF(初三课程表!$O5="历史","12",IF(初三课程表!$P5="历史","13",IF(初三课程表!$AB5="历史","25",""))))</f>
        <v>10</v>
      </c>
      <c r="Q41" s="32" t="str">
        <f>IF(初三课程表!$M14="历史","10",IF(初三课程表!$O14="历史","12",IF(初三课程表!$P14="历史","13",IF(初三课程表!$AB14="历史","25",""))))</f>
        <v>25</v>
      </c>
      <c r="R41" s="32" t="str">
        <f>IF(初三课程表!$M23="历史","10",IF(初三课程表!$O23="历史","12",IF(初三课程表!$P23="历史","13",IF(初三课程表!$AB23="历史","25",""))))</f>
        <v>13</v>
      </c>
      <c r="S41" s="32" t="str">
        <f>IF(初三课程表!$M32="历史","10",IF(初三课程表!$O32="历史","12",IF(初三课程表!$P32="历史","13",IF(初三课程表!$AB32="历史","25",""))))</f>
        <v/>
      </c>
      <c r="T41" s="32" t="str">
        <f>IF(初三课程表!$M41="历史","10",IF(初三课程表!$O41="历史","12",IF(初三课程表!$P41="历史","13",IF(初三课程表!$AB41="历史","25",""))))</f>
        <v/>
      </c>
    </row>
    <row r="42" ht="18" customHeight="1" spans="1:20">
      <c r="A42" s="28" t="s">
        <v>95</v>
      </c>
      <c r="B42" s="32" t="str">
        <f>IF(初三课程表!$T6="历史","17",IF(初三课程表!$U6="历史","18",IF(初三课程表!$V6="历史","19",IF(初三课程表!$X6="历史","21",""))))</f>
        <v>18</v>
      </c>
      <c r="C42" s="32" t="str">
        <f>IF(初三课程表!$T15="历史","17",IF(初三课程表!$U15="历史","18",IF(初三课程表!$V15="历史","19",IF(初三课程表!$X15="历史","21",""))))</f>
        <v/>
      </c>
      <c r="D42" s="32" t="str">
        <f>IF(初三课程表!$T24="历史","17",IF(初三课程表!$U24="历史","18",IF(初三课程表!$V24="历史","19",IF(初三课程表!$X24="历史","21",""))))</f>
        <v>17</v>
      </c>
      <c r="E42" s="32" t="str">
        <f>IF(初三课程表!$T33="历史","17",IF(初三课程表!$U33="历史","18",IF(初三课程表!$V33="历史","19",IF(初三课程表!$X33="历史","21",""))))</f>
        <v/>
      </c>
      <c r="F42" s="32" t="str">
        <f>IF(初三课程表!$T42="历史","17",IF(初三课程表!$U42="历史","18",IF(初三课程表!$V42="历史","19",IF(初三课程表!$X42="历史","21",""))))</f>
        <v/>
      </c>
      <c r="H42" s="28" t="s">
        <v>95</v>
      </c>
      <c r="I42" s="32" t="str">
        <f>IF(初三课程表!$AD6="历史","27",IF(初三课程表!$AE6="历史","28",""))</f>
        <v/>
      </c>
      <c r="J42" s="32" t="str">
        <f>IF(初三课程表!$AD15="历史","27",IF(初三课程表!$AE15="历史","28",""))</f>
        <v>27</v>
      </c>
      <c r="K42" s="32" t="str">
        <f>IF(初三课程表!$AD24="历史","27",IF(初三课程表!$AE24="历史","28",""))</f>
        <v/>
      </c>
      <c r="L42" s="32" t="str">
        <f>IF(初三课程表!$AD33="历史","27",IF(初三课程表!$AE33="历史","28",""))</f>
        <v/>
      </c>
      <c r="M42" s="32" t="str">
        <f>IF(初三课程表!$AD42="历史","27",IF(初三课程表!$AE42="历史","28",""))</f>
        <v/>
      </c>
      <c r="O42" s="28" t="s">
        <v>95</v>
      </c>
      <c r="P42" s="32" t="str">
        <f>IF(初三课程表!$M6="历史","10",IF(初三课程表!$O6="历史","12",IF(初三课程表!$P6="历史","13",IF(初三课程表!$AB6="历史","25",""))))</f>
        <v>13</v>
      </c>
      <c r="Q42" s="32" t="str">
        <f>IF(初三课程表!$M15="历史","10",IF(初三课程表!$O15="历史","12",IF(初三课程表!$P15="历史","13",IF(初三课程表!$AB15="历史","25",""))))</f>
        <v/>
      </c>
      <c r="R42" s="32" t="str">
        <f>IF(初三课程表!$M24="历史","10",IF(初三课程表!$O24="历史","12",IF(初三课程表!$P24="历史","13",IF(初三课程表!$AB24="历史","25",""))))</f>
        <v/>
      </c>
      <c r="S42" s="32" t="str">
        <f>IF(初三课程表!$M33="历史","10",IF(初三课程表!$O33="历史","12",IF(初三课程表!$P33="历史","13",IF(初三课程表!$AB33="历史","25",""))))</f>
        <v/>
      </c>
      <c r="T42" s="32" t="str">
        <f>IF(初三课程表!$M42="历史","10",IF(初三课程表!$O42="历史","12",IF(初三课程表!$P42="历史","13",IF(初三课程表!$AB42="历史","25",""))))</f>
        <v/>
      </c>
    </row>
    <row r="43" ht="18" customHeight="1" spans="1:20">
      <c r="A43" s="28" t="s">
        <v>96</v>
      </c>
      <c r="B43" s="32" t="str">
        <f>IF(初三课程表!$T7="历史","17",IF(初三课程表!$U7="历史","18",IF(初三课程表!$V7="历史","19",IF(初三课程表!$X7="历史","21",""))))</f>
        <v>17</v>
      </c>
      <c r="C43" s="32" t="str">
        <f>IF(初三课程表!$T16="历史","17",IF(初三课程表!$U16="历史","18",IF(初三课程表!$V16="历史","19",IF(初三课程表!$X16="历史","21",""))))</f>
        <v/>
      </c>
      <c r="D43" s="32" t="str">
        <f>IF(初三课程表!$T25="历史","17",IF(初三课程表!$U25="历史","18",IF(初三课程表!$V25="历史","19",IF(初三课程表!$X25="历史","21",""))))</f>
        <v>19</v>
      </c>
      <c r="E43" s="32" t="str">
        <f>IF(初三课程表!$T34="历史","17",IF(初三课程表!$U34="历史","18",IF(初三课程表!$V34="历史","19",IF(初三课程表!$X34="历史","21",""))))</f>
        <v>19</v>
      </c>
      <c r="F43" s="32" t="str">
        <f>IF(初三课程表!$T43="历史","17",IF(初三课程表!$U43="历史","18",IF(初三课程表!$V43="历史","19",IF(初三课程表!$X43="历史","21",""))))</f>
        <v>21</v>
      </c>
      <c r="H43" s="28" t="s">
        <v>96</v>
      </c>
      <c r="I43" s="32" t="str">
        <f>IF(初三课程表!$AD7="历史","27",IF(初三课程表!$AE7="历史","28",""))</f>
        <v/>
      </c>
      <c r="J43" s="32" t="str">
        <f>IF(初三课程表!$AD16="历史","27",IF(初三课程表!$AE16="历史","28",""))</f>
        <v/>
      </c>
      <c r="K43" s="32" t="str">
        <f>IF(初三课程表!$AD25="历史","27",IF(初三课程表!$AE25="历史","28",""))</f>
        <v>27</v>
      </c>
      <c r="L43" s="32" t="str">
        <f>IF(初三课程表!$AD34="历史","27",IF(初三课程表!$AE34="历史","28",""))</f>
        <v/>
      </c>
      <c r="M43" s="32" t="str">
        <f>IF(初三课程表!$AD43="历史","27",IF(初三课程表!$AE43="历史","28",""))</f>
        <v/>
      </c>
      <c r="O43" s="28" t="s">
        <v>96</v>
      </c>
      <c r="P43" s="32" t="str">
        <f>IF(初三课程表!$M7="历史","10",IF(初三课程表!$O7="历史","12",IF(初三课程表!$P7="历史","13",IF(初三课程表!$AB7="历史","25",""))))</f>
        <v/>
      </c>
      <c r="Q43" s="32" t="str">
        <f>IF(初三课程表!$M16="历史","10",IF(初三课程表!$O16="历史","12",IF(初三课程表!$P16="历史","13",IF(初三课程表!$AB16="历史","25",""))))</f>
        <v>10</v>
      </c>
      <c r="R43" s="32" t="str">
        <f>IF(初三课程表!$M25="历史","10",IF(初三课程表!$O25="历史","12",IF(初三课程表!$P25="历史","13",IF(初三课程表!$AB25="历史","25",""))))</f>
        <v>12</v>
      </c>
      <c r="S43" s="32" t="str">
        <f>IF(初三课程表!$M34="历史","10",IF(初三课程表!$O34="历史","12",IF(初三课程表!$P34="历史","13",IF(初三课程表!$AB34="历史","25",""))))</f>
        <v>12</v>
      </c>
      <c r="T43" s="32" t="str">
        <f>IF(初三课程表!$M43="历史","10",IF(初三课程表!$O43="历史","12",IF(初三课程表!$P43="历史","13",IF(初三课程表!$AB43="历史","25",""))))</f>
        <v/>
      </c>
    </row>
    <row r="44" ht="18" customHeight="1" spans="1:20">
      <c r="A44" s="28" t="s">
        <v>97</v>
      </c>
      <c r="B44" s="32" t="str">
        <f>IF(初三课程表!$T8="历史","17",IF(初三课程表!$U8="历史","18",IF(初三课程表!$V8="历史","19",IF(初三课程表!$X8="历史","21",""))))</f>
        <v/>
      </c>
      <c r="C44" s="32" t="str">
        <f>IF(初三课程表!$T17="历史","17",IF(初三课程表!$U17="历史","18",IF(初三课程表!$V17="历史","19",IF(初三课程表!$X17="历史","21",""))))</f>
        <v>18</v>
      </c>
      <c r="D44" s="32" t="str">
        <f>IF(初三课程表!$T26="历史","17",IF(初三课程表!$U26="历史","18",IF(初三课程表!$V26="历史","19",IF(初三课程表!$X26="历史","21",""))))</f>
        <v/>
      </c>
      <c r="E44" s="32" t="str">
        <f>IF(初三课程表!$T35="历史","17",IF(初三课程表!$U35="历史","18",IF(初三课程表!$V35="历史","19",IF(初三课程表!$X35="历史","21",""))))</f>
        <v>18</v>
      </c>
      <c r="F44" s="32" t="str">
        <f>IF(初三课程表!$T44="历史","17",IF(初三课程表!$U44="历史","18",IF(初三课程表!$V44="历史","19",IF(初三课程表!$X44="历史","21",""))))</f>
        <v/>
      </c>
      <c r="H44" s="28" t="s">
        <v>97</v>
      </c>
      <c r="I44" s="32" t="str">
        <f>IF(初三课程表!$AD8="历史","27",IF(初三课程表!$AE8="历史","28",""))</f>
        <v/>
      </c>
      <c r="J44" s="32" t="str">
        <f>IF(初三课程表!$AD17="历史","27",IF(初三课程表!$AE17="历史","28",""))</f>
        <v/>
      </c>
      <c r="K44" s="32" t="str">
        <f>IF(初三课程表!$AD26="历史","27",IF(初三课程表!$AE26="历史","28",""))</f>
        <v>28</v>
      </c>
      <c r="L44" s="32" t="str">
        <f>IF(初三课程表!$AD35="历史","27",IF(初三课程表!$AE35="历史","28",""))</f>
        <v>28</v>
      </c>
      <c r="M44" s="32" t="str">
        <f>IF(初三课程表!$AD44="历史","27",IF(初三课程表!$AE44="历史","28",""))</f>
        <v/>
      </c>
      <c r="O44" s="28" t="s">
        <v>97</v>
      </c>
      <c r="P44" s="32" t="str">
        <f>IF(初三课程表!$M8="历史","10",IF(初三课程表!$O8="历史","12",IF(初三课程表!$P8="历史","13",IF(初三课程表!$AB8="历史","25",""))))</f>
        <v/>
      </c>
      <c r="Q44" s="32" t="str">
        <f>IF(初三课程表!$M17="历史","10",IF(初三课程表!$O17="历史","12",IF(初三课程表!$P17="历史","13",IF(初三课程表!$AB17="历史","25",""))))</f>
        <v>12</v>
      </c>
      <c r="R44" s="32" t="str">
        <f>IF(初三课程表!$M26="历史","10",IF(初三课程表!$O26="历史","12",IF(初三课程表!$P26="历史","13",IF(初三课程表!$AB26="历史","25",""))))</f>
        <v>25</v>
      </c>
      <c r="S44" s="32" t="str">
        <f>IF(初三课程表!$M35="历史","10",IF(初三课程表!$O35="历史","12",IF(初三课程表!$P35="历史","13",IF(初三课程表!$AB35="历史","25",""))))</f>
        <v/>
      </c>
      <c r="T44" s="32" t="str">
        <f>IF(初三课程表!$M44="历史","10",IF(初三课程表!$O44="历史","12",IF(初三课程表!$P44="历史","13",IF(初三课程表!$AB44="历史","25",""))))</f>
        <v>13</v>
      </c>
    </row>
    <row r="45" ht="18" customHeight="1" spans="1:20">
      <c r="A45" s="28" t="s">
        <v>98</v>
      </c>
      <c r="B45" s="32" t="str">
        <f>IF(初三课程表!$T9="历史","17",IF(初三课程表!$U9="历史","18",IF(初三课程表!$V9="历史","19",IF(初三课程表!$X9="历史","21",""))))</f>
        <v/>
      </c>
      <c r="C45" s="32" t="str">
        <f>IF(初三课程表!$T18="历史","17",IF(初三课程表!$U18="历史","18",IF(初三课程表!$V18="历史","19",IF(初三课程表!$X18="历史","21",""))))</f>
        <v>17</v>
      </c>
      <c r="D45" s="32" t="str">
        <f>IF(初三课程表!$T27="历史","17",IF(初三课程表!$U27="历史","18",IF(初三课程表!$V27="历史","19",IF(初三课程表!$X27="历史","21",""))))</f>
        <v/>
      </c>
      <c r="E45" s="32" t="str">
        <f>IF(初三课程表!$T36="历史","17",IF(初三课程表!$U36="历史","18",IF(初三课程表!$V36="历史","19",IF(初三课程表!$X36="历史","21",""))))</f>
        <v>21</v>
      </c>
      <c r="F45" s="32" t="str">
        <f>IF(初三课程表!$T45="历史","17",IF(初三课程表!$U45="历史","18",IF(初三课程表!$V45="历史","19",IF(初三课程表!$X45="历史","21",""))))</f>
        <v>19</v>
      </c>
      <c r="H45" s="28" t="s">
        <v>98</v>
      </c>
      <c r="I45" s="32" t="str">
        <f>IF(初三课程表!$AD9="历史","27",IF(初三课程表!$AE9="历史","28",""))</f>
        <v/>
      </c>
      <c r="J45" s="32" t="str">
        <f>IF(初三课程表!$AD18="历史","27",IF(初三课程表!$AE18="历史","28",""))</f>
        <v/>
      </c>
      <c r="K45" s="32" t="str">
        <f>IF(初三课程表!$AD27="历史","27",IF(初三课程表!$AE27="历史","28",""))</f>
        <v/>
      </c>
      <c r="L45" s="32" t="str">
        <f>IF(初三课程表!$AD36="历史","27",IF(初三课程表!$AE36="历史","28",""))</f>
        <v>27</v>
      </c>
      <c r="M45" s="32" t="str">
        <f>IF(初三课程表!$AD45="历史","27",IF(初三课程表!$AE45="历史","28",""))</f>
        <v/>
      </c>
      <c r="O45" s="28" t="s">
        <v>98</v>
      </c>
      <c r="P45" s="32" t="str">
        <f>IF(初三课程表!$M9="历史","10",IF(初三课程表!$O9="历史","12",IF(初三课程表!$P9="历史","13",IF(初三课程表!$AB9="历史","25",""))))</f>
        <v/>
      </c>
      <c r="Q45" s="32" t="str">
        <f>IF(初三课程表!$M18="历史","10",IF(初三课程表!$O18="历史","12",IF(初三课程表!$P18="历史","13",IF(初三课程表!$AB18="历史","25",""))))</f>
        <v/>
      </c>
      <c r="R45" s="32" t="str">
        <f>IF(初三课程表!$M27="历史","10",IF(初三课程表!$O27="历史","12",IF(初三课程表!$P27="历史","13",IF(初三课程表!$AB27="历史","25",""))))</f>
        <v/>
      </c>
      <c r="S45" s="32" t="str">
        <f>IF(初三课程表!$M36="历史","10",IF(初三课程表!$O36="历史","12",IF(初三课程表!$P36="历史","13",IF(初三课程表!$AB36="历史","25",""))))</f>
        <v>25</v>
      </c>
      <c r="T45" s="32" t="str">
        <f>IF(初三课程表!$M45="历史","10",IF(初三课程表!$O45="历史","12",IF(初三课程表!$P45="历史","13",IF(初三课程表!$AB45="历史","25",""))))</f>
        <v>10</v>
      </c>
    </row>
    <row r="46" ht="18" customHeight="1" spans="1:20">
      <c r="A46" s="28" t="s">
        <v>99</v>
      </c>
      <c r="B46" s="32" t="str">
        <f>IF(初三课程表!$T10="历史","17",IF(初三课程表!$U10="历史","18",IF(初三课程表!$V10="历史","19",IF(初三课程表!$X10="历史","21",""))))</f>
        <v/>
      </c>
      <c r="C46" s="32" t="str">
        <f>IF(初三课程表!$T19="历史","17",IF(初三课程表!$U19="历史","18",IF(初三课程表!$V19="历史","19",IF(初三课程表!$X19="历史","21",""))))</f>
        <v/>
      </c>
      <c r="D46" s="32" t="str">
        <f>IF(初三课程表!$T28="历史","17",IF(初三课程表!$U28="历史","18",IF(初三课程表!$V28="历史","19",IF(初三课程表!$X28="历史","21",""))))</f>
        <v/>
      </c>
      <c r="E46" s="32" t="str">
        <f>IF(初三课程表!$T37="历史","17",IF(初三课程表!$U37="历史","18",IF(初三课程表!$V37="历史","19",IF(初三课程表!$X37="历史","21",""))))</f>
        <v/>
      </c>
      <c r="F46" s="32" t="str">
        <f>IF(初三课程表!$T46="历史","17",IF(初三课程表!$U46="历史","18",IF(初三课程表!$V46="历史","19",IF(初三课程表!$X46="历史","21",""))))</f>
        <v/>
      </c>
      <c r="H46" s="28" t="s">
        <v>99</v>
      </c>
      <c r="I46" s="32" t="str">
        <f>IF(初三课程表!$AD10="历史","27",IF(初三课程表!$AE10="历史","28",""))</f>
        <v/>
      </c>
      <c r="J46" s="32" t="str">
        <f>IF(初三课程表!$AD19="历史","27",IF(初三课程表!$AE19="历史","28",""))</f>
        <v/>
      </c>
      <c r="K46" s="32" t="str">
        <f>IF(初三课程表!$AD28="历史","27",IF(初三课程表!$AE28="历史","28",""))</f>
        <v/>
      </c>
      <c r="L46" s="32" t="str">
        <f>IF(初三课程表!$AD37="历史","27",IF(初三课程表!$AE37="历史","28",""))</f>
        <v/>
      </c>
      <c r="M46" s="32" t="str">
        <f>IF(初三课程表!$AD46="历史","27",IF(初三课程表!$AE46="历史","28",""))</f>
        <v/>
      </c>
      <c r="O46" s="28" t="s">
        <v>99</v>
      </c>
      <c r="P46" s="32" t="str">
        <f>IF(初三课程表!$M10="历史","10",IF(初三课程表!$O10="历史","12",IF(初三课程表!$P10="历史","13",IF(初三课程表!$AB10="历史","25",""))))</f>
        <v/>
      </c>
      <c r="Q46" s="32" t="str">
        <f>IF(初三课程表!$M19="历史","10",IF(初三课程表!$O19="历史","12",IF(初三课程表!$P19="历史","13",IF(初三课程表!$AB19="历史","25",""))))</f>
        <v/>
      </c>
      <c r="R46" s="32" t="str">
        <f>IF(初三课程表!$M28="历史","10",IF(初三课程表!$O28="历史","12",IF(初三课程表!$P28="历史","13",IF(初三课程表!$AB28="历史","25",""))))</f>
        <v/>
      </c>
      <c r="S46" s="32" t="str">
        <f>IF(初三课程表!$M37="历史","10",IF(初三课程表!$O37="历史","12",IF(初三课程表!$P37="历史","13",IF(初三课程表!$AB37="历史","25",""))))</f>
        <v/>
      </c>
      <c r="T46" s="32" t="str">
        <f>IF(初三课程表!$M46="历史","10",IF(初三课程表!$O46="历史","12",IF(初三课程表!$P46="历史","13",IF(初三课程表!$AB46="历史","25",""))))</f>
        <v/>
      </c>
    </row>
    <row r="47" ht="18" customHeight="1" spans="1:20">
      <c r="A47" s="28" t="s">
        <v>100</v>
      </c>
      <c r="B47" s="32" t="str">
        <f>IF(初三课程表!$T11="历史","17",IF(初三课程表!$U11="历史","18",IF(初三课程表!$V11="历史","19",IF(初三课程表!$X11="历史","21",""))))</f>
        <v/>
      </c>
      <c r="C47" s="32" t="str">
        <f>IF(初三课程表!$T20="历史","17",IF(初三课程表!$U20="历史","18",IF(初三课程表!$V20="历史","19",IF(初三课程表!$X20="历史","21",""))))</f>
        <v/>
      </c>
      <c r="D47" s="32" t="str">
        <f>IF(初三课程表!$T29="历史","17",IF(初三课程表!$U29="历史","18",IF(初三课程表!$V29="历史","19",IF(初三课程表!$X29="历史","21",""))))</f>
        <v/>
      </c>
      <c r="E47" s="32" t="str">
        <f>IF(初三课程表!$T38="历史","17",IF(初三课程表!$U38="历史","18",IF(初三课程表!$V38="历史","19",IF(初三课程表!$X38="历史","21",""))))</f>
        <v/>
      </c>
      <c r="F47" s="32" t="str">
        <f>IF(初三课程表!$T47="历史","17",IF(初三课程表!$U47="历史","18",IF(初三课程表!$V47="历史","19",IF(初三课程表!$X47="历史","21",""))))</f>
        <v/>
      </c>
      <c r="H47" s="28" t="s">
        <v>100</v>
      </c>
      <c r="I47" s="32" t="str">
        <f>IF(初三课程表!$AD11="历史","27",IF(初三课程表!$AE11="历史","28",""))</f>
        <v/>
      </c>
      <c r="J47" s="32" t="str">
        <f>IF(初三课程表!$AD20="历史","27",IF(初三课程表!$AE20="历史","28",""))</f>
        <v/>
      </c>
      <c r="K47" s="32" t="str">
        <f>IF(初三课程表!$AD29="历史","27",IF(初三课程表!$AE29="历史","28",""))</f>
        <v/>
      </c>
      <c r="L47" s="32" t="str">
        <f>IF(初三课程表!$AD38="历史","27",IF(初三课程表!$AE38="历史","28",""))</f>
        <v/>
      </c>
      <c r="M47" s="32" t="str">
        <f>IF(初三课程表!$AD47="历史","27",IF(初三课程表!$AE47="历史","28",""))</f>
        <v/>
      </c>
      <c r="O47" s="28" t="s">
        <v>100</v>
      </c>
      <c r="P47" s="32" t="str">
        <f>IF(初三课程表!$M11="历史","10",IF(初三课程表!$O11="历史","12",IF(初三课程表!$P11="历史","13",IF(初三课程表!$AB11="历史","25",""))))</f>
        <v/>
      </c>
      <c r="Q47" s="32" t="str">
        <f>IF(初三课程表!$M20="历史","10",IF(初三课程表!$O20="历史","12",IF(初三课程表!$P20="历史","13",IF(初三课程表!$AB20="历史","25",""))))</f>
        <v/>
      </c>
      <c r="R47" s="32" t="str">
        <f>IF(初三课程表!$M29="历史","10",IF(初三课程表!$O29="历史","12",IF(初三课程表!$P29="历史","13",IF(初三课程表!$AB29="历史","25",""))))</f>
        <v/>
      </c>
      <c r="S47" s="32" t="str">
        <f>IF(初三课程表!$M38="历史","10",IF(初三课程表!$O38="历史","12",IF(初三课程表!$P38="历史","13",IF(初三课程表!$AB38="历史","25",""))))</f>
        <v/>
      </c>
      <c r="T47" s="32" t="str">
        <f>IF(初三课程表!$M47="历史","10",IF(初三课程表!$O47="历史","12",IF(初三课程表!$P47="历史","13",IF(初三课程表!$AB47="历史","25",""))))</f>
        <v/>
      </c>
    </row>
    <row r="48" ht="18" customHeight="1" spans="4:6">
      <c r="D48" s="46"/>
      <c r="E48" s="46"/>
      <c r="F48" s="46"/>
    </row>
    <row r="49" ht="18" customHeight="1" spans="1:20">
      <c r="A49" s="48" t="s">
        <v>179</v>
      </c>
      <c r="B49" s="48"/>
      <c r="C49" s="48"/>
      <c r="D49" s="48"/>
      <c r="E49" s="48"/>
      <c r="F49" s="48"/>
      <c r="H49" s="48" t="s">
        <v>180</v>
      </c>
      <c r="I49" s="48"/>
      <c r="J49" s="48"/>
      <c r="K49" s="48"/>
      <c r="L49" s="48"/>
      <c r="M49" s="48"/>
      <c r="O49" s="48" t="s">
        <v>181</v>
      </c>
      <c r="P49" s="48"/>
      <c r="Q49" s="48"/>
      <c r="R49" s="48"/>
      <c r="S49" s="48"/>
      <c r="T49" s="48"/>
    </row>
    <row r="50" ht="18" customHeight="1" spans="1:20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  <c r="H50" s="28"/>
      <c r="I50" s="28" t="s">
        <v>52</v>
      </c>
      <c r="J50" s="28" t="s">
        <v>53</v>
      </c>
      <c r="K50" s="28" t="s">
        <v>54</v>
      </c>
      <c r="L50" s="28" t="s">
        <v>55</v>
      </c>
      <c r="M50" s="28" t="s">
        <v>56</v>
      </c>
      <c r="O50" s="28"/>
      <c r="P50" s="28" t="s">
        <v>52</v>
      </c>
      <c r="Q50" s="28" t="s">
        <v>53</v>
      </c>
      <c r="R50" s="28" t="s">
        <v>54</v>
      </c>
      <c r="S50" s="28" t="s">
        <v>55</v>
      </c>
      <c r="T50" s="28" t="s">
        <v>56</v>
      </c>
    </row>
    <row r="51" ht="18" customHeight="1" spans="1:20">
      <c r="A51" s="28" t="s">
        <v>92</v>
      </c>
      <c r="B51" s="32" t="str">
        <f>IF(初三课程表!$H3="历史","5",IF(初三课程表!$N3="历史","11",IF(初三课程表!$Y3="历史","22",IF(初三课程表!$Z3="历史","23",""))))</f>
        <v/>
      </c>
      <c r="C51" s="32" t="str">
        <f>IF(初三课程表!$H12="历史","5",IF(初三课程表!$N12="历史","11",IF(初三课程表!$Y12="历史","22",IF(初三课程表!$Z12="历史","23",""))))</f>
        <v/>
      </c>
      <c r="D51" s="32" t="str">
        <f>IF(初三课程表!$H21="历史","5",IF(初三课程表!$N21="历史","11",IF(初三课程表!$Y21="历史","22",IF(初三课程表!$Z21="历史","23",""))))</f>
        <v/>
      </c>
      <c r="E51" s="32" t="str">
        <f>IF(初三课程表!$H30="历史","5",IF(初三课程表!$N30="历史","11",IF(初三课程表!$Y30="历史","22",IF(初三课程表!$Z30="历史","23",""))))</f>
        <v/>
      </c>
      <c r="F51" s="32" t="str">
        <f>IF(初三课程表!$H39="历史","5",IF(初三课程表!$N39="历史","11",IF(初三课程表!$Y39="历史","22",IF(初三课程表!$Z39="历史","23",""))))</f>
        <v/>
      </c>
      <c r="H51" s="28" t="s">
        <v>92</v>
      </c>
      <c r="I51" s="32" t="str">
        <f>IF(初三课程表!$D3="历史","1",IF(初三课程表!$F3="历史","3",IF(初三课程表!$L3="历史","9",IF(初三课程表!$R3="历史","15",""))))</f>
        <v/>
      </c>
      <c r="J51" s="32" t="str">
        <f>IF(初三课程表!$D12="历史","1",IF(初三课程表!$F12="历史","3",IF(初三课程表!$L12="历史","9",IF(初三课程表!$R12="历史","15",""))))</f>
        <v/>
      </c>
      <c r="K51" s="32" t="str">
        <f>IF(初三课程表!$D21="历史","1",IF(初三课程表!$F21="历史","3",IF(初三课程表!$L21="历史","9",IF(初三课程表!$R21="历史","15",""))))</f>
        <v/>
      </c>
      <c r="L51" s="32" t="str">
        <f>IF(初三课程表!$D30="历史","1",IF(初三课程表!$F30="历史","3",IF(初三课程表!$L30="历史","9",IF(初三课程表!$R30="历史","15",""))))</f>
        <v/>
      </c>
      <c r="M51" s="32" t="str">
        <f>IF(初三课程表!$D39="历史","1",IF(初三课程表!$F39="历史","3",IF(初三课程表!$L39="历史","9",IF(初三课程表!$R39="历史","15",""))))</f>
        <v/>
      </c>
      <c r="O51" s="28" t="s">
        <v>92</v>
      </c>
      <c r="P51" s="32" t="str">
        <f>IF(初三课程表!$J3="历史","7",IF(初三课程表!$S3="历史","16",IF(初三课程表!$W3="历史","20","")))</f>
        <v/>
      </c>
      <c r="Q51" s="32" t="str">
        <f>IF(初三课程表!$J12="历史","7",IF(初三课程表!$S12="历史","16",IF(初三课程表!$W12="历史","20","")))</f>
        <v/>
      </c>
      <c r="R51" s="32" t="str">
        <f>IF(初三课程表!$J21="历史","7",IF(初三课程表!$S21="历史","16",IF(初三课程表!$W21="历史","20","")))</f>
        <v/>
      </c>
      <c r="S51" s="32" t="str">
        <f>IF(初三课程表!$J30="历史","7",IF(初三课程表!$S30="历史","16",IF(初三课程表!$W30="历史","20","")))</f>
        <v/>
      </c>
      <c r="T51" s="32" t="str">
        <f>IF(初三课程表!$J39="历史","7",IF(初三课程表!$S39="历史","16",IF(初三课程表!$W39="历史","20","")))</f>
        <v/>
      </c>
    </row>
    <row r="52" ht="18" customHeight="1" spans="1:20">
      <c r="A52" s="28" t="s">
        <v>93</v>
      </c>
      <c r="B52" s="32" t="str">
        <f>IF(初三课程表!$H4="历史","5",IF(初三课程表!$N4="历史","11",IF(初三课程表!$Y4="历史","22",IF(初三课程表!$Z4="历史","23",""))))</f>
        <v/>
      </c>
      <c r="C52" s="32" t="str">
        <f>IF(初三课程表!$H13="历史","5",IF(初三课程表!$N13="历史","11",IF(初三课程表!$Y13="历史","22",IF(初三课程表!$Z13="历史","23",""))))</f>
        <v/>
      </c>
      <c r="D52" s="32" t="str">
        <f>IF(初三课程表!$H22="历史","5",IF(初三课程表!$N22="历史","11",IF(初三课程表!$Y22="历史","22",IF(初三课程表!$Z22="历史","23",""))))</f>
        <v/>
      </c>
      <c r="E52" s="32" t="str">
        <f>IF(初三课程表!$H31="历史","5",IF(初三课程表!$N31="历史","11",IF(初三课程表!$Y31="历史","22",IF(初三课程表!$Z31="历史","23",""))))</f>
        <v/>
      </c>
      <c r="F52" s="32" t="str">
        <f>IF(初三课程表!$H40="历史","5",IF(初三课程表!$N40="历史","11",IF(初三课程表!$Y40="历史","22",IF(初三课程表!$Z40="历史","23",""))))</f>
        <v/>
      </c>
      <c r="H52" s="28" t="s">
        <v>93</v>
      </c>
      <c r="I52" s="32" t="str">
        <f>IF(初三课程表!$D4="历史","1",IF(初三课程表!$F4="历史","3",IF(初三课程表!$L4="历史","9",IF(初三课程表!$R4="历史","15",""))))</f>
        <v/>
      </c>
      <c r="J52" s="32" t="str">
        <f>IF(初三课程表!$D13="历史","1",IF(初三课程表!$F13="历史","3",IF(初三课程表!$L13="历史","9",IF(初三课程表!$R13="历史","15",""))))</f>
        <v/>
      </c>
      <c r="K52" s="32" t="str">
        <f>IF(初三课程表!$D22="历史","1",IF(初三课程表!$F22="历史","3",IF(初三课程表!$L22="历史","9",IF(初三课程表!$R22="历史","15",""))))</f>
        <v/>
      </c>
      <c r="L52" s="32" t="str">
        <f>IF(初三课程表!$D31="历史","1",IF(初三课程表!$F31="历史","3",IF(初三课程表!$L31="历史","9",IF(初三课程表!$R31="历史","15",""))))</f>
        <v/>
      </c>
      <c r="M52" s="32" t="str">
        <f>IF(初三课程表!$D40="历史","1",IF(初三课程表!$F40="历史","3",IF(初三课程表!$L40="历史","9",IF(初三课程表!$R40="历史","15",""))))</f>
        <v>9</v>
      </c>
      <c r="O52" s="28" t="s">
        <v>93</v>
      </c>
      <c r="P52" s="32" t="str">
        <f>IF(初三课程表!$J4="历史","7",IF(初三课程表!$S4="历史","16",IF(初三课程表!$W4="历史","20","")))</f>
        <v/>
      </c>
      <c r="Q52" s="32" t="str">
        <f>IF(初三课程表!$J13="历史","7",IF(初三课程表!$S13="历史","16",IF(初三课程表!$W13="历史","20","")))</f>
        <v/>
      </c>
      <c r="R52" s="32" t="str">
        <f>IF(初三课程表!$J22="历史","7",IF(初三课程表!$S22="历史","16",IF(初三课程表!$W22="历史","20","")))</f>
        <v/>
      </c>
      <c r="S52" s="32" t="str">
        <f>IF(初三课程表!$J31="历史","7",IF(初三课程表!$S31="历史","16",IF(初三课程表!$W31="历史","20","")))</f>
        <v/>
      </c>
      <c r="T52" s="32" t="str">
        <f>IF(初三课程表!$J40="历史","7",IF(初三课程表!$S40="历史","16",IF(初三课程表!$W40="历史","20","")))</f>
        <v/>
      </c>
    </row>
    <row r="53" ht="18" customHeight="1" spans="1:20">
      <c r="A53" s="28" t="s">
        <v>94</v>
      </c>
      <c r="B53" s="32" t="str">
        <f>IF(初三课程表!$H5="历史","5",IF(初三课程表!$N5="历史","11",IF(初三课程表!$Y5="历史","22",IF(初三课程表!$Z5="历史","23",""))))</f>
        <v/>
      </c>
      <c r="C53" s="32" t="str">
        <f>IF(初三课程表!$H14="历史","5",IF(初三课程表!$N14="历史","11",IF(初三课程表!$Y14="历史","22",IF(初三课程表!$Z14="历史","23",""))))</f>
        <v/>
      </c>
      <c r="D53" s="32" t="str">
        <f>IF(初三课程表!$H23="历史","5",IF(初三课程表!$N23="历史","11",IF(初三课程表!$Y23="历史","22",IF(初三课程表!$Z23="历史","23",""))))</f>
        <v/>
      </c>
      <c r="E53" s="32" t="str">
        <f>IF(初三课程表!$H32="历史","5",IF(初三课程表!$N32="历史","11",IF(初三课程表!$Y32="历史","22",IF(初三课程表!$Z32="历史","23",""))))</f>
        <v/>
      </c>
      <c r="F53" s="32" t="str">
        <f>IF(初三课程表!$H41="历史","5",IF(初三课程表!$N41="历史","11",IF(初三课程表!$Y41="历史","22",IF(初三课程表!$Z41="历史","23",""))))</f>
        <v/>
      </c>
      <c r="H53" s="28" t="s">
        <v>94</v>
      </c>
      <c r="I53" s="32" t="str">
        <f>IF(初三课程表!$D5="历史","1",IF(初三课程表!$F5="历史","3",IF(初三课程表!$L5="历史","9",IF(初三课程表!$R5="历史","15",""))))</f>
        <v/>
      </c>
      <c r="J53" s="32" t="str">
        <f>IF(初三课程表!$D14="历史","1",IF(初三课程表!$F14="历史","3",IF(初三课程表!$L14="历史","9",IF(初三课程表!$R14="历史","15",""))))</f>
        <v/>
      </c>
      <c r="K53" s="32" t="str">
        <f>IF(初三课程表!$D23="历史","1",IF(初三课程表!$F23="历史","3",IF(初三课程表!$L23="历史","9",IF(初三课程表!$R23="历史","15",""))))</f>
        <v>9</v>
      </c>
      <c r="L53" s="32" t="str">
        <f>IF(初三课程表!$D32="历史","1",IF(初三课程表!$F32="历史","3",IF(初三课程表!$L32="历史","9",IF(初三课程表!$R32="历史","15",""))))</f>
        <v/>
      </c>
      <c r="M53" s="32" t="str">
        <f>IF(初三课程表!$D41="历史","1",IF(初三课程表!$F41="历史","3",IF(初三课程表!$L41="历史","9",IF(初三课程表!$R41="历史","15",""))))</f>
        <v/>
      </c>
      <c r="O53" s="28" t="s">
        <v>94</v>
      </c>
      <c r="P53" s="32" t="str">
        <f>IF(初三课程表!$J5="历史","7",IF(初三课程表!$S5="历史","16",IF(初三课程表!$W5="历史","20","")))</f>
        <v/>
      </c>
      <c r="Q53" s="32" t="str">
        <f>IF(初三课程表!$J14="历史","7",IF(初三课程表!$S14="历史","16",IF(初三课程表!$W14="历史","20","")))</f>
        <v/>
      </c>
      <c r="R53" s="32" t="str">
        <f>IF(初三课程表!$J23="历史","7",IF(初三课程表!$S23="历史","16",IF(初三课程表!$W23="历史","20","")))</f>
        <v/>
      </c>
      <c r="S53" s="32" t="str">
        <f>IF(初三课程表!$J32="历史","7",IF(初三课程表!$S32="历史","16",IF(初三课程表!$W32="历史","20","")))</f>
        <v/>
      </c>
      <c r="T53" s="32" t="str">
        <f>IF(初三课程表!$J41="历史","7",IF(初三课程表!$S41="历史","16",IF(初三课程表!$W41="历史","20","")))</f>
        <v/>
      </c>
    </row>
    <row r="54" ht="18" customHeight="1" spans="1:20">
      <c r="A54" s="28" t="s">
        <v>95</v>
      </c>
      <c r="B54" s="32" t="str">
        <f>IF(初三课程表!$H6="历史","5",IF(初三课程表!$N6="历史","11",IF(初三课程表!$Y6="历史","22",IF(初三课程表!$Z6="历史","23",""))))</f>
        <v/>
      </c>
      <c r="C54" s="32" t="str">
        <f>IF(初三课程表!$H15="历史","5",IF(初三课程表!$N15="历史","11",IF(初三课程表!$Y15="历史","22",IF(初三课程表!$Z15="历史","23",""))))</f>
        <v>23</v>
      </c>
      <c r="D54" s="32" t="str">
        <f>IF(初三课程表!$H24="历史","5",IF(初三课程表!$N24="历史","11",IF(初三课程表!$Y24="历史","22",IF(初三课程表!$Z24="历史","23",""))))</f>
        <v/>
      </c>
      <c r="E54" s="32" t="str">
        <f>IF(初三课程表!$H33="历史","5",IF(初三课程表!$N33="历史","11",IF(初三课程表!$Y33="历史","22",IF(初三课程表!$Z33="历史","23",""))))</f>
        <v/>
      </c>
      <c r="F54" s="32" t="str">
        <f>IF(初三课程表!$H42="历史","5",IF(初三课程表!$N42="历史","11",IF(初三课程表!$Y42="历史","22",IF(初三课程表!$Z42="历史","23",""))))</f>
        <v>22</v>
      </c>
      <c r="H54" s="28" t="s">
        <v>95</v>
      </c>
      <c r="I54" s="32" t="str">
        <f>IF(初三课程表!$D6="历史","1",IF(初三课程表!$F6="历史","3",IF(初三课程表!$L6="历史","9",IF(初三课程表!$R6="历史","15",""))))</f>
        <v>9</v>
      </c>
      <c r="J54" s="32" t="str">
        <f>IF(初三课程表!$D15="历史","1",IF(初三课程表!$F15="历史","3",IF(初三课程表!$L15="历史","9",IF(初三课程表!$R15="历史","15",""))))</f>
        <v>1</v>
      </c>
      <c r="K54" s="32" t="str">
        <f>IF(初三课程表!$D24="历史","1",IF(初三课程表!$F24="历史","3",IF(初三课程表!$L24="历史","9",IF(初三课程表!$R24="历史","15",""))))</f>
        <v>3</v>
      </c>
      <c r="L54" s="32" t="str">
        <f>IF(初三课程表!$D33="历史","1",IF(初三课程表!$F33="历史","3",IF(初三课程表!$L33="历史","9",IF(初三课程表!$R33="历史","15",""))))</f>
        <v/>
      </c>
      <c r="M54" s="32" t="str">
        <f>IF(初三课程表!$D42="历史","1",IF(初三课程表!$F42="历史","3",IF(初三课程表!$L42="历史","9",IF(初三课程表!$R42="历史","15",""))))</f>
        <v/>
      </c>
      <c r="O54" s="28" t="s">
        <v>95</v>
      </c>
      <c r="P54" s="32" t="str">
        <f>IF(初三课程表!$J6="历史","7",IF(初三课程表!$S6="历史","16",IF(初三课程表!$W6="历史","20","")))</f>
        <v>20</v>
      </c>
      <c r="Q54" s="32" t="str">
        <f>IF(初三课程表!$J15="历史","7",IF(初三课程表!$S15="历史","16",IF(初三课程表!$W15="历史","20","")))</f>
        <v/>
      </c>
      <c r="R54" s="32" t="str">
        <f>IF(初三课程表!$J24="历史","7",IF(初三课程表!$S24="历史","16",IF(初三课程表!$W24="历史","20","")))</f>
        <v/>
      </c>
      <c r="S54" s="32" t="str">
        <f>IF(初三课程表!$J33="历史","7",IF(初三课程表!$S33="历史","16",IF(初三课程表!$W33="历史","20","")))</f>
        <v/>
      </c>
      <c r="T54" s="32" t="str">
        <f>IF(初三课程表!$J42="历史","7",IF(初三课程表!$S42="历史","16",IF(初三课程表!$W42="历史","20","")))</f>
        <v/>
      </c>
    </row>
    <row r="55" ht="18" customHeight="1" spans="1:20">
      <c r="A55" s="28" t="s">
        <v>96</v>
      </c>
      <c r="B55" s="32" t="str">
        <f>IF(初三课程表!$H7="历史","5",IF(初三课程表!$N7="历史","11",IF(初三课程表!$Y7="历史","22",IF(初三课程表!$Z7="历史","23",""))))</f>
        <v>22</v>
      </c>
      <c r="C55" s="32" t="str">
        <f>IF(初三课程表!$H16="历史","5",IF(初三课程表!$N16="历史","11",IF(初三课程表!$Y16="历史","22",IF(初三课程表!$Z16="历史","23",""))))</f>
        <v/>
      </c>
      <c r="D55" s="32" t="str">
        <f>IF(初三课程表!$H25="历史","5",IF(初三课程表!$N25="历史","11",IF(初三课程表!$Y25="历史","22",IF(初三课程表!$Z25="历史","23",""))))</f>
        <v/>
      </c>
      <c r="E55" s="32" t="str">
        <f>IF(初三课程表!$H34="历史","5",IF(初三课程表!$N34="历史","11",IF(初三课程表!$Y34="历史","22",IF(初三课程表!$Z34="历史","23",""))))</f>
        <v>22</v>
      </c>
      <c r="F55" s="32" t="str">
        <f>IF(初三课程表!$H43="历史","5",IF(初三课程表!$N43="历史","11",IF(初三课程表!$Y43="历史","22",IF(初三课程表!$Z43="历史","23",""))))</f>
        <v/>
      </c>
      <c r="H55" s="28" t="s">
        <v>96</v>
      </c>
      <c r="I55" s="32" t="str">
        <f>IF(初三课程表!$D7="历史","1",IF(初三课程表!$F7="历史","3",IF(初三课程表!$L7="历史","9",IF(初三课程表!$R7="历史","15",""))))</f>
        <v/>
      </c>
      <c r="J55" s="32" t="str">
        <f>IF(初三课程表!$D16="历史","1",IF(初三课程表!$F16="历史","3",IF(初三课程表!$L16="历史","9",IF(初三课程表!$R16="历史","15",""))))</f>
        <v>15</v>
      </c>
      <c r="K55" s="32" t="str">
        <f>IF(初三课程表!$D25="历史","1",IF(初三课程表!$F25="历史","3",IF(初三课程表!$L25="历史","9",IF(初三课程表!$R25="历史","15",""))))</f>
        <v>15</v>
      </c>
      <c r="L55" s="32" t="str">
        <f>IF(初三课程表!$D34="历史","1",IF(初三课程表!$F34="历史","3",IF(初三课程表!$L34="历史","9",IF(初三课程表!$R34="历史","15",""))))</f>
        <v>1</v>
      </c>
      <c r="M55" s="32" t="str">
        <f>IF(初三课程表!$D43="历史","1",IF(初三课程表!$F43="历史","3",IF(初三课程表!$L43="历史","9",IF(初三课程表!$R43="历史","15",""))))</f>
        <v>3</v>
      </c>
      <c r="O55" s="28" t="s">
        <v>96</v>
      </c>
      <c r="P55" s="32" t="str">
        <f>IF(初三课程表!$J7="历史","7",IF(初三课程表!$S7="历史","16",IF(初三课程表!$W7="历史","20","")))</f>
        <v/>
      </c>
      <c r="Q55" s="32" t="str">
        <f>IF(初三课程表!$J16="历史","7",IF(初三课程表!$S16="历史","16",IF(初三课程表!$W16="历史","20","")))</f>
        <v>16</v>
      </c>
      <c r="R55" s="32" t="str">
        <f>IF(初三课程表!$J25="历史","7",IF(初三课程表!$S25="历史","16",IF(初三课程表!$W25="历史","20","")))</f>
        <v/>
      </c>
      <c r="S55" s="32" t="str">
        <f>IF(初三课程表!$J34="历史","7",IF(初三课程表!$S34="历史","16",IF(初三课程表!$W34="历史","20","")))</f>
        <v/>
      </c>
      <c r="T55" s="32" t="str">
        <f>IF(初三课程表!$J43="历史","7",IF(初三课程表!$S43="历史","16",IF(初三课程表!$W43="历史","20","")))</f>
        <v/>
      </c>
    </row>
    <row r="56" ht="18" customHeight="1" spans="1:20">
      <c r="A56" s="28" t="s">
        <v>97</v>
      </c>
      <c r="B56" s="32" t="str">
        <f>IF(初三课程表!$H8="历史","5",IF(初三课程表!$N8="历史","11",IF(初三课程表!$Y8="历史","22",IF(初三课程表!$Z8="历史","23",""))))</f>
        <v>11</v>
      </c>
      <c r="C56" s="32" t="str">
        <f>IF(初三课程表!$H17="历史","5",IF(初三课程表!$N17="历史","11",IF(初三课程表!$Y17="历史","22",IF(初三课程表!$Z17="历史","23",""))))</f>
        <v>5</v>
      </c>
      <c r="D56" s="32" t="str">
        <f>IF(初三课程表!$H26="历史","5",IF(初三课程表!$N26="历史","11",IF(初三课程表!$Y26="历史","22",IF(初三课程表!$Z26="历史","23",""))))</f>
        <v>23</v>
      </c>
      <c r="E56" s="32" t="str">
        <f>IF(初三课程表!$H35="历史","5",IF(初三课程表!$N35="历史","11",IF(初三课程表!$Y35="历史","22",IF(初三课程表!$Z35="历史","23",""))))</f>
        <v>5</v>
      </c>
      <c r="F56" s="32" t="str">
        <f>IF(初三课程表!$H44="历史","5",IF(初三课程表!$N44="历史","11",IF(初三课程表!$Y44="历史","22",IF(初三课程表!$Z44="历史","23",""))))</f>
        <v>11</v>
      </c>
      <c r="H56" s="28" t="s">
        <v>97</v>
      </c>
      <c r="I56" s="32" t="str">
        <f>IF(初三课程表!$D8="历史","1",IF(初三课程表!$F8="历史","3",IF(初三课程表!$L8="历史","9",IF(初三课程表!$R8="历史","15",""))))</f>
        <v/>
      </c>
      <c r="J56" s="32" t="str">
        <f>IF(初三课程表!$D17="历史","1",IF(初三课程表!$F17="历史","3",IF(初三课程表!$L17="历史","9",IF(初三课程表!$R17="历史","15",""))))</f>
        <v>3</v>
      </c>
      <c r="K56" s="32" t="str">
        <f>IF(初三课程表!$D26="历史","1",IF(初三课程表!$F26="历史","3",IF(初三课程表!$L26="历史","9",IF(初三课程表!$R26="历史","15",""))))</f>
        <v/>
      </c>
      <c r="L56" s="32" t="str">
        <f>IF(初三课程表!$D35="历史","1",IF(初三课程表!$F35="历史","3",IF(初三课程表!$L35="历史","9",IF(初三课程表!$R35="历史","15",""))))</f>
        <v>15</v>
      </c>
      <c r="M56" s="32" t="str">
        <f>IF(初三课程表!$D44="历史","1",IF(初三课程表!$F44="历史","3",IF(初三课程表!$L44="历史","9",IF(初三课程表!$R44="历史","15",""))))</f>
        <v/>
      </c>
      <c r="O56" s="28" t="s">
        <v>97</v>
      </c>
      <c r="P56" s="32" t="str">
        <f>IF(初三课程表!$J8="历史","7",IF(初三课程表!$S8="历史","16",IF(初三课程表!$W8="历史","20","")))</f>
        <v>7</v>
      </c>
      <c r="Q56" s="32" t="str">
        <f>IF(初三课程表!$J17="历史","7",IF(初三课程表!$S17="历史","16",IF(初三课程表!$W17="历史","20","")))</f>
        <v>7</v>
      </c>
      <c r="R56" s="32" t="str">
        <f>IF(初三课程表!$J26="历史","7",IF(初三课程表!$S26="历史","16",IF(初三课程表!$W26="历史","20","")))</f>
        <v/>
      </c>
      <c r="S56" s="32" t="str">
        <f>IF(初三课程表!$J35="历史","7",IF(初三课程表!$S35="历史","16",IF(初三课程表!$W35="历史","20","")))</f>
        <v>16</v>
      </c>
      <c r="T56" s="32" t="str">
        <f>IF(初三课程表!$J44="历史","7",IF(初三课程表!$S44="历史","16",IF(初三课程表!$W44="历史","20","")))</f>
        <v>20</v>
      </c>
    </row>
    <row r="57" ht="18" customHeight="1" spans="1:20">
      <c r="A57" s="28" t="s">
        <v>98</v>
      </c>
      <c r="B57" s="32" t="str">
        <f>IF(初三课程表!$H9="历史","5",IF(初三课程表!$N9="历史","11",IF(初三课程表!$Y9="历史","22",IF(初三课程表!$Z9="历史","23",""))))</f>
        <v/>
      </c>
      <c r="C57" s="32" t="str">
        <f>IF(初三课程表!$H18="历史","5",IF(初三课程表!$N18="历史","11",IF(初三课程表!$Y18="历史","22",IF(初三课程表!$Z18="历史","23",""))))</f>
        <v>11</v>
      </c>
      <c r="D57" s="32" t="str">
        <f>IF(初三课程表!$H27="历史","5",IF(初三课程表!$N27="历史","11",IF(初三课程表!$Y27="历史","22",IF(初三课程表!$Z27="历史","23",""))))</f>
        <v>5</v>
      </c>
      <c r="E57" s="32" t="str">
        <f>IF(初三课程表!$H36="历史","5",IF(初三课程表!$N36="历史","11",IF(初三课程表!$Y36="历史","22",IF(初三课程表!$Z36="历史","23",""))))</f>
        <v/>
      </c>
      <c r="F57" s="32" t="str">
        <f>IF(初三课程表!$H45="历史","5",IF(初三课程表!$N45="历史","11",IF(初三课程表!$Y45="历史","22",IF(初三课程表!$Z45="历史","23",""))))</f>
        <v>23</v>
      </c>
      <c r="H57" s="28" t="s">
        <v>98</v>
      </c>
      <c r="I57" s="32" t="str">
        <f>IF(初三课程表!$D9="历史","1",IF(初三课程表!$F9="历史","3",IF(初三课程表!$L9="历史","9",IF(初三课程表!$R9="历史","15",""))))</f>
        <v/>
      </c>
      <c r="J57" s="32" t="str">
        <f>IF(初三课程表!$D18="历史","1",IF(初三课程表!$F18="历史","3",IF(初三课程表!$L18="历史","9",IF(初三课程表!$R18="历史","15",""))))</f>
        <v/>
      </c>
      <c r="K57" s="32" t="str">
        <f>IF(初三课程表!$D27="历史","1",IF(初三课程表!$F27="历史","3",IF(初三课程表!$L27="历史","9",IF(初三课程表!$R27="历史","15",""))))</f>
        <v/>
      </c>
      <c r="L57" s="32" t="str">
        <f>IF(初三课程表!$D36="历史","1",IF(初三课程表!$F36="历史","3",IF(初三课程表!$L36="历史","9",IF(初三课程表!$R36="历史","15",""))))</f>
        <v/>
      </c>
      <c r="M57" s="32" t="str">
        <f>IF(初三课程表!$D45="历史","1",IF(初三课程表!$F45="历史","3",IF(初三课程表!$L45="历史","9",IF(初三课程表!$R45="历史","15",""))))</f>
        <v>1</v>
      </c>
      <c r="O57" s="28" t="s">
        <v>98</v>
      </c>
      <c r="P57" s="32" t="str">
        <f>IF(初三课程表!$J9="历史","7",IF(初三课程表!$S9="历史","16",IF(初三课程表!$W9="历史","20","")))</f>
        <v/>
      </c>
      <c r="Q57" s="32" t="str">
        <f>IF(初三课程表!$J18="历史","7",IF(初三课程表!$S18="历史","16",IF(初三课程表!$W18="历史","20","")))</f>
        <v/>
      </c>
      <c r="R57" s="32" t="str">
        <f>IF(初三课程表!$J27="历史","7",IF(初三课程表!$S27="历史","16",IF(初三课程表!$W27="历史","20","")))</f>
        <v>16</v>
      </c>
      <c r="S57" s="32" t="str">
        <f>IF(初三课程表!$J36="历史","7",IF(初三课程表!$S36="历史","16",IF(初三课程表!$W36="历史","20","")))</f>
        <v>20</v>
      </c>
      <c r="T57" s="32" t="str">
        <f>IF(初三课程表!$J45="历史","7",IF(初三课程表!$S45="历史","16",IF(初三课程表!$W45="历史","20","")))</f>
        <v>7</v>
      </c>
    </row>
    <row r="58" ht="18" customHeight="1" spans="1:20">
      <c r="A58" s="28" t="s">
        <v>99</v>
      </c>
      <c r="B58" s="32" t="str">
        <f>IF(初三课程表!$H10="历史","5",IF(初三课程表!$N10="历史","11",IF(初三课程表!$Y10="历史","22",IF(初三课程表!$Z10="历史","23",""))))</f>
        <v/>
      </c>
      <c r="C58" s="32" t="str">
        <f>IF(初三课程表!$H19="历史","5",IF(初三课程表!$N19="历史","11",IF(初三课程表!$Y19="历史","22",IF(初三课程表!$Z19="历史","23",""))))</f>
        <v/>
      </c>
      <c r="D58" s="32" t="str">
        <f>IF(初三课程表!$H28="历史","5",IF(初三课程表!$N28="历史","11",IF(初三课程表!$Y28="历史","22",IF(初三课程表!$Z28="历史","23",""))))</f>
        <v/>
      </c>
      <c r="E58" s="32" t="str">
        <f>IF(初三课程表!$H37="历史","5",IF(初三课程表!$N37="历史","11",IF(初三课程表!$Y37="历史","22",IF(初三课程表!$Z37="历史","23",""))))</f>
        <v/>
      </c>
      <c r="F58" s="32" t="str">
        <f>IF(初三课程表!$H46="历史","5",IF(初三课程表!$N46="历史","11",IF(初三课程表!$Y46="历史","22",IF(初三课程表!$Z46="历史","23",""))))</f>
        <v/>
      </c>
      <c r="H58" s="28" t="s">
        <v>99</v>
      </c>
      <c r="I58" s="32" t="str">
        <f>IF(初三课程表!$D10="历史","1",IF(初三课程表!$F10="历史","3",IF(初三课程表!$L10="历史","9",IF(初三课程表!$R10="历史","15",""))))</f>
        <v/>
      </c>
      <c r="J58" s="32" t="str">
        <f>IF(初三课程表!$D19="历史","1",IF(初三课程表!$F19="历史","3",IF(初三课程表!$L19="历史","9",IF(初三课程表!$R19="历史","15",""))))</f>
        <v/>
      </c>
      <c r="K58" s="32" t="str">
        <f>IF(初三课程表!$D28="历史","1",IF(初三课程表!$F28="历史","3",IF(初三课程表!$L28="历史","9",IF(初三课程表!$R28="历史","15",""))))</f>
        <v/>
      </c>
      <c r="L58" s="32" t="str">
        <f>IF(初三课程表!$D37="历史","1",IF(初三课程表!$F37="历史","3",IF(初三课程表!$L37="历史","9",IF(初三课程表!$R37="历史","15",""))))</f>
        <v/>
      </c>
      <c r="M58" s="32" t="str">
        <f>IF(初三课程表!$D46="历史","1",IF(初三课程表!$F46="历史","3",IF(初三课程表!$L46="历史","9",IF(初三课程表!$R46="历史","15",""))))</f>
        <v/>
      </c>
      <c r="O58" s="28" t="s">
        <v>99</v>
      </c>
      <c r="P58" s="32" t="str">
        <f>IF(初三课程表!$J10="历史","7",IF(初三课程表!$S10="历史","16",IF(初三课程表!$W10="历史","20","")))</f>
        <v/>
      </c>
      <c r="Q58" s="32" t="str">
        <f>IF(初三课程表!$J19="历史","7",IF(初三课程表!$S19="历史","16",IF(初三课程表!$W19="历史","20","")))</f>
        <v/>
      </c>
      <c r="R58" s="32" t="str">
        <f>IF(初三课程表!$J28="历史","7",IF(初三课程表!$S28="历史","16",IF(初三课程表!$W28="历史","20","")))</f>
        <v/>
      </c>
      <c r="S58" s="32" t="str">
        <f>IF(初三课程表!$J37="历史","7",IF(初三课程表!$S37="历史","16",IF(初三课程表!$W37="历史","20","")))</f>
        <v/>
      </c>
      <c r="T58" s="32" t="str">
        <f>IF(初三课程表!$J46="历史","7",IF(初三课程表!$S46="历史","16",IF(初三课程表!$W46="历史","20","")))</f>
        <v/>
      </c>
    </row>
    <row r="59" ht="18" customHeight="1" spans="1:20">
      <c r="A59" s="28" t="s">
        <v>100</v>
      </c>
      <c r="B59" s="32" t="str">
        <f>IF(初三课程表!$H11="历史","5",IF(初三课程表!$N11="历史","11",IF(初三课程表!$Y11="历史","22",IF(初三课程表!$Z11="历史","23",""))))</f>
        <v/>
      </c>
      <c r="C59" s="32" t="str">
        <f>IF(初三课程表!$H20="历史","5",IF(初三课程表!$N20="历史","11",IF(初三课程表!$Y20="历史","22",IF(初三课程表!$Z20="历史","23",""))))</f>
        <v/>
      </c>
      <c r="D59" s="32" t="str">
        <f>IF(初三课程表!$H29="历史","5",IF(初三课程表!$N29="历史","11",IF(初三课程表!$Y29="历史","22",IF(初三课程表!$Z29="历史","23",""))))</f>
        <v/>
      </c>
      <c r="E59" s="32" t="str">
        <f>IF(初三课程表!$H38="历史","5",IF(初三课程表!$N38="历史","11",IF(初三课程表!$Y38="历史","22",IF(初三课程表!$Z38="历史","23",""))))</f>
        <v/>
      </c>
      <c r="F59" s="32" t="str">
        <f>IF(初三课程表!$H47="历史","5",IF(初三课程表!$N47="历史","11",IF(初三课程表!$Y47="历史","22",IF(初三课程表!$Z47="历史","23",""))))</f>
        <v/>
      </c>
      <c r="H59" s="28" t="s">
        <v>100</v>
      </c>
      <c r="I59" s="32" t="str">
        <f>IF(初三课程表!$D11="历史","1",IF(初三课程表!$F11="历史","3",IF(初三课程表!$L11="历史","9",IF(初三课程表!$R11="历史","15",""))))</f>
        <v/>
      </c>
      <c r="J59" s="32" t="str">
        <f>IF(初三课程表!$D20="历史","1",IF(初三课程表!$F20="历史","3",IF(初三课程表!$L20="历史","9",IF(初三课程表!$R20="历史","15",""))))</f>
        <v/>
      </c>
      <c r="K59" s="32" t="str">
        <f>IF(初三课程表!$D29="历史","1",IF(初三课程表!$F29="历史","3",IF(初三课程表!$L29="历史","9",IF(初三课程表!$R29="历史","15",""))))</f>
        <v/>
      </c>
      <c r="L59" s="32" t="str">
        <f>IF(初三课程表!$D38="历史","1",IF(初三课程表!$F38="历史","3",IF(初三课程表!$L38="历史","9",IF(初三课程表!$R38="历史","15",""))))</f>
        <v/>
      </c>
      <c r="M59" s="32" t="str">
        <f>IF(初三课程表!$D47="历史","1",IF(初三课程表!$F47="历史","3",IF(初三课程表!$L47="历史","9",IF(初三课程表!$R47="历史","15",""))))</f>
        <v/>
      </c>
      <c r="O59" s="28" t="s">
        <v>100</v>
      </c>
      <c r="P59" s="32" t="str">
        <f>IF(初三课程表!$J11="历史","7",IF(初三课程表!$S11="历史","16",IF(初三课程表!$W11="历史","20","")))</f>
        <v/>
      </c>
      <c r="Q59" s="32" t="str">
        <f>IF(初三课程表!$J20="历史","7",IF(初三课程表!$S20="历史","16",IF(初三课程表!$W20="历史","20","")))</f>
        <v/>
      </c>
      <c r="R59" s="32" t="str">
        <f>IF(初三课程表!$J29="历史","7",IF(初三课程表!$S29="历史","16",IF(初三课程表!$W29="历史","20","")))</f>
        <v/>
      </c>
      <c r="S59" s="32" t="str">
        <f>IF(初三课程表!$J38="历史","7",IF(初三课程表!$S38="历史","16",IF(初三课程表!$W38="历史","20","")))</f>
        <v/>
      </c>
      <c r="T59" s="32" t="str">
        <f>IF(初三课程表!$J47="历史","7",IF(初三课程表!$S47="历史","16",IF(初三课程表!$W47="历史","20","")))</f>
        <v/>
      </c>
    </row>
    <row r="60" ht="18" customHeight="1" spans="1:20">
      <c r="A60" s="46"/>
      <c r="B60" s="49"/>
      <c r="C60" s="49"/>
      <c r="D60" s="49"/>
      <c r="E60" s="49"/>
      <c r="F60" s="49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  <row r="61" ht="18" customHeight="1" spans="1:13">
      <c r="A61" s="48" t="s">
        <v>182</v>
      </c>
      <c r="B61" s="48"/>
      <c r="C61" s="48"/>
      <c r="D61" s="48"/>
      <c r="E61" s="48"/>
      <c r="F61" s="48"/>
      <c r="H61" s="48" t="s">
        <v>183</v>
      </c>
      <c r="I61" s="48"/>
      <c r="J61" s="48"/>
      <c r="K61" s="48"/>
      <c r="L61" s="48"/>
      <c r="M61" s="48"/>
    </row>
    <row r="62" ht="18" customHeight="1" spans="1:13">
      <c r="A62" s="28"/>
      <c r="B62" s="28" t="s">
        <v>52</v>
      </c>
      <c r="C62" s="28" t="s">
        <v>53</v>
      </c>
      <c r="D62" s="28" t="s">
        <v>54</v>
      </c>
      <c r="E62" s="28" t="s">
        <v>55</v>
      </c>
      <c r="F62" s="28" t="s">
        <v>56</v>
      </c>
      <c r="H62" s="28"/>
      <c r="I62" s="28" t="s">
        <v>52</v>
      </c>
      <c r="J62" s="28" t="s">
        <v>53</v>
      </c>
      <c r="K62" s="28" t="s">
        <v>54</v>
      </c>
      <c r="L62" s="28" t="s">
        <v>55</v>
      </c>
      <c r="M62" s="28" t="s">
        <v>56</v>
      </c>
    </row>
    <row r="63" ht="18" customHeight="1" spans="1:13">
      <c r="A63" s="28" t="s">
        <v>92</v>
      </c>
      <c r="B63" s="32" t="str">
        <f>IF(初三课程表!$Q3="历史","14",IF(初三课程表!$AA3="历史","24",IF(初三课程表!$AC3="历史","26","")))</f>
        <v/>
      </c>
      <c r="C63" s="32" t="str">
        <f>IF(初三课程表!$Q12="历史","14",IF(初三课程表!$AA12="历史","24",IF(初三课程表!$AC12="历史","26","")))</f>
        <v/>
      </c>
      <c r="D63" s="32" t="str">
        <f>IF(初三课程表!$Q21="历史","14",IF(初三课程表!$AA21="历史","24",IF(初三课程表!$AC21="历史","26","")))</f>
        <v/>
      </c>
      <c r="E63" s="32" t="str">
        <f>IF(初三课程表!$Q30="历史","14",IF(初三课程表!$AA30="历史","24",IF(初三课程表!$AC30="历史","26","")))</f>
        <v/>
      </c>
      <c r="F63" s="32" t="str">
        <f>IF(初三课程表!$Q39="历史","14",IF(初三课程表!$AA39="历史","24",IF(初三课程表!$AC39="历史","26","")))</f>
        <v/>
      </c>
      <c r="H63" s="28" t="s">
        <v>92</v>
      </c>
      <c r="I63" s="32" t="str">
        <f>IF(初三课程表!$E3="历史","2",IF(初三课程表!$G3="历史","4",IF(初三课程表!$I3="历史","6",IF(初三课程表!$K3="历史","8",""))))</f>
        <v/>
      </c>
      <c r="J63" s="32" t="str">
        <f>IF(初三课程表!$E12="历史","2",IF(初三课程表!$G12="历史","4",IF(初三课程表!$I12="历史","6",IF(初三课程表!$K12="历史","8",""))))</f>
        <v/>
      </c>
      <c r="K63" s="32" t="str">
        <f>IF(初三课程表!$E21="历史","2",IF(初三课程表!$G21="历史","4",IF(初三课程表!$I21="历史","6",IF(初三课程表!$K21="历史","8",""))))</f>
        <v/>
      </c>
      <c r="L63" s="32" t="str">
        <f>IF(初三课程表!$E30="历史","2",IF(初三课程表!$G30="历史","4",IF(初三课程表!$I30="历史","6",IF(初三课程表!$K30="历史","8",""))))</f>
        <v/>
      </c>
      <c r="M63" s="32" t="str">
        <f>IF(初三课程表!$E39="历史","2",IF(初三课程表!$G39="历史","4",IF(初三课程表!$I39="历史","6",IF(初三课程表!$K39="历史","8",""))))</f>
        <v/>
      </c>
    </row>
    <row r="64" ht="18" customHeight="1" spans="1:13">
      <c r="A64" s="28" t="s">
        <v>93</v>
      </c>
      <c r="B64" s="32" t="str">
        <f>IF(初三课程表!$Q4="历史","14",IF(初三课程表!$AA4="历史","24",IF(初三课程表!$AC4="历史","26","")))</f>
        <v/>
      </c>
      <c r="C64" s="32" t="str">
        <f>IF(初三课程表!$Q13="历史","14",IF(初三课程表!$AA13="历史","24",IF(初三课程表!$AC13="历史","26","")))</f>
        <v/>
      </c>
      <c r="D64" s="32" t="str">
        <f>IF(初三课程表!$Q22="历史","14",IF(初三课程表!$AA22="历史","24",IF(初三课程表!$AC22="历史","26","")))</f>
        <v/>
      </c>
      <c r="E64" s="32" t="str">
        <f>IF(初三课程表!$Q31="历史","14",IF(初三课程表!$AA31="历史","24",IF(初三课程表!$AC31="历史","26","")))</f>
        <v/>
      </c>
      <c r="F64" s="32" t="str">
        <f>IF(初三课程表!$Q40="历史","14",IF(初三课程表!$AA40="历史","24",IF(初三课程表!$AC40="历史","26","")))</f>
        <v/>
      </c>
      <c r="H64" s="28" t="s">
        <v>93</v>
      </c>
      <c r="I64" s="32" t="str">
        <f>IF(初三课程表!$E4="历史","2",IF(初三课程表!$G4="历史","4",IF(初三课程表!$I4="历史","6",IF(初三课程表!$K4="历史","8",""))))</f>
        <v/>
      </c>
      <c r="J64" s="32" t="str">
        <f>IF(初三课程表!$E13="历史","2",IF(初三课程表!$G13="历史","4",IF(初三课程表!$I13="历史","6",IF(初三课程表!$K13="历史","8",""))))</f>
        <v/>
      </c>
      <c r="K64" s="32" t="str">
        <f>IF(初三课程表!$E22="历史","2",IF(初三课程表!$G22="历史","4",IF(初三课程表!$I22="历史","6",IF(初三课程表!$K22="历史","8",""))))</f>
        <v/>
      </c>
      <c r="L64" s="32" t="str">
        <f>IF(初三课程表!$E31="历史","2",IF(初三课程表!$G31="历史","4",IF(初三课程表!$I31="历史","6",IF(初三课程表!$K31="历史","8",""))))</f>
        <v/>
      </c>
      <c r="M64" s="32" t="str">
        <f>IF(初三课程表!$E40="历史","2",IF(初三课程表!$G40="历史","4",IF(初三课程表!$I40="历史","6",IF(初三课程表!$K40="历史","8",""))))</f>
        <v/>
      </c>
    </row>
    <row r="65" ht="18" customHeight="1" spans="1:13">
      <c r="A65" s="28" t="s">
        <v>94</v>
      </c>
      <c r="B65" s="32" t="str">
        <f>IF(初三课程表!$Q5="历史","14",IF(初三课程表!$AA5="历史","24",IF(初三课程表!$AC5="历史","26","")))</f>
        <v/>
      </c>
      <c r="C65" s="32" t="str">
        <f>IF(初三课程表!$Q14="历史","14",IF(初三课程表!$AA14="历史","24",IF(初三课程表!$AC14="历史","26","")))</f>
        <v/>
      </c>
      <c r="D65" s="32" t="str">
        <f>IF(初三课程表!$Q23="历史","14",IF(初三课程表!$AA23="历史","24",IF(初三课程表!$AC23="历史","26","")))</f>
        <v/>
      </c>
      <c r="E65" s="32" t="str">
        <f>IF(初三课程表!$Q32="历史","14",IF(初三课程表!$AA32="历史","24",IF(初三课程表!$AC32="历史","26","")))</f>
        <v/>
      </c>
      <c r="F65" s="32" t="str">
        <f>IF(初三课程表!$Q41="历史","14",IF(初三课程表!$AA41="历史","24",IF(初三课程表!$AC41="历史","26","")))</f>
        <v/>
      </c>
      <c r="H65" s="28" t="s">
        <v>94</v>
      </c>
      <c r="I65" s="32" t="str">
        <f>IF(初三课程表!$E5="历史","2",IF(初三课程表!$G5="历史","4",IF(初三课程表!$I5="历史","6",IF(初三课程表!$K5="历史","8",""))))</f>
        <v/>
      </c>
      <c r="J65" s="32" t="str">
        <f>IF(初三课程表!$E14="历史","2",IF(初三课程表!$G14="历史","4",IF(初三课程表!$I14="历史","6",IF(初三课程表!$K14="历史","8",""))))</f>
        <v/>
      </c>
      <c r="K65" s="32" t="str">
        <f>IF(初三课程表!$E23="历史","2",IF(初三课程表!$G23="历史","4",IF(初三课程表!$I23="历史","6",IF(初三课程表!$K23="历史","8",""))))</f>
        <v/>
      </c>
      <c r="L65" s="32" t="str">
        <f>IF(初三课程表!$E32="历史","2",IF(初三课程表!$G32="历史","4",IF(初三课程表!$I32="历史","6",IF(初三课程表!$K32="历史","8",""))))</f>
        <v/>
      </c>
      <c r="M65" s="32" t="str">
        <f>IF(初三课程表!$E41="历史","2",IF(初三课程表!$G41="历史","4",IF(初三课程表!$I41="历史","6",IF(初三课程表!$K41="历史","8",""))))</f>
        <v/>
      </c>
    </row>
    <row r="66" ht="18" customHeight="1" spans="1:13">
      <c r="A66" s="28" t="s">
        <v>95</v>
      </c>
      <c r="B66" s="32" t="str">
        <f>IF(初三课程表!$Q6="历史","14",IF(初三课程表!$AA6="历史","24",IF(初三课程表!$AC6="历史","26","")))</f>
        <v/>
      </c>
      <c r="C66" s="32" t="str">
        <f>IF(初三课程表!$Q15="历史","14",IF(初三课程表!$AA15="历史","24",IF(初三课程表!$AC15="历史","26","")))</f>
        <v/>
      </c>
      <c r="D66" s="32" t="str">
        <f>IF(初三课程表!$Q24="历史","14",IF(初三课程表!$AA24="历史","24",IF(初三课程表!$AC24="历史","26","")))</f>
        <v/>
      </c>
      <c r="E66" s="32" t="str">
        <f>IF(初三课程表!$Q33="历史","14",IF(初三课程表!$AA33="历史","24",IF(初三课程表!$AC33="历史","26","")))</f>
        <v/>
      </c>
      <c r="F66" s="32" t="str">
        <f>IF(初三课程表!$Q42="历史","14",IF(初三课程表!$AA42="历史","24",IF(初三课程表!$AC42="历史","26","")))</f>
        <v/>
      </c>
      <c r="H66" s="28" t="s">
        <v>95</v>
      </c>
      <c r="I66" s="32" t="str">
        <f>IF(初三课程表!$E6="历史","2",IF(初三课程表!$G6="历史","4",IF(初三课程表!$I6="历史","6",IF(初三课程表!$K6="历史","8",""))))</f>
        <v>6</v>
      </c>
      <c r="J66" s="32" t="str">
        <f>IF(初三课程表!$E15="历史","2",IF(初三课程表!$G15="历史","4",IF(初三课程表!$I15="历史","6",IF(初三课程表!$K15="历史","8",""))))</f>
        <v>8</v>
      </c>
      <c r="K66" s="32" t="str">
        <f>IF(初三课程表!$E24="历史","2",IF(初三课程表!$G24="历史","4",IF(初三课程表!$I24="历史","6",IF(初三课程表!$K24="历史","8",""))))</f>
        <v/>
      </c>
      <c r="L66" s="32" t="str">
        <f>IF(初三课程表!$E33="历史","2",IF(初三课程表!$G33="历史","4",IF(初三课程表!$I33="历史","6",IF(初三课程表!$K33="历史","8",""))))</f>
        <v/>
      </c>
      <c r="M66" s="32" t="str">
        <f>IF(初三课程表!$E42="历史","2",IF(初三课程表!$G42="历史","4",IF(初三课程表!$I42="历史","6",IF(初三课程表!$K42="历史","8",""))))</f>
        <v>4</v>
      </c>
    </row>
    <row r="67" ht="18" customHeight="1" spans="1:13">
      <c r="A67" s="28" t="s">
        <v>96</v>
      </c>
      <c r="B67" s="32" t="str">
        <f>IF(初三课程表!$Q7="历史","14",IF(初三课程表!$AA7="历史","24",IF(初三课程表!$AC7="历史","26","")))</f>
        <v/>
      </c>
      <c r="C67" s="32" t="str">
        <f>IF(初三课程表!$Q16="历史","14",IF(初三课程表!$AA16="历史","24",IF(初三课程表!$AC16="历史","26","")))</f>
        <v>24</v>
      </c>
      <c r="D67" s="32" t="str">
        <f>IF(初三课程表!$Q25="历史","14",IF(初三课程表!$AA25="历史","24",IF(初三课程表!$AC25="历史","26","")))</f>
        <v/>
      </c>
      <c r="E67" s="32" t="str">
        <f>IF(初三课程表!$Q34="历史","14",IF(初三课程表!$AA34="历史","24",IF(初三课程表!$AC34="历史","26","")))</f>
        <v>24</v>
      </c>
      <c r="F67" s="32" t="str">
        <f>IF(初三课程表!$Q43="历史","14",IF(初三课程表!$AA43="历史","24",IF(初三课程表!$AC43="历史","26","")))</f>
        <v/>
      </c>
      <c r="H67" s="28" t="s">
        <v>96</v>
      </c>
      <c r="I67" s="32" t="str">
        <f>IF(初三课程表!$E7="历史","2",IF(初三课程表!$G7="历史","4",IF(初三课程表!$I7="历史","6",IF(初三课程表!$K7="历史","8",""))))</f>
        <v>2</v>
      </c>
      <c r="J67" s="32" t="str">
        <f>IF(初三课程表!$E16="历史","2",IF(初三课程表!$G16="历史","4",IF(初三课程表!$I16="历史","6",IF(初三课程表!$K16="历史","8",""))))</f>
        <v>2</v>
      </c>
      <c r="K67" s="32" t="str">
        <f>IF(初三课程表!$E25="历史","2",IF(初三课程表!$G25="历史","4",IF(初三课程表!$I25="历史","6",IF(初三课程表!$K25="历史","8",""))))</f>
        <v>4</v>
      </c>
      <c r="L67" s="32" t="str">
        <f>IF(初三课程表!$E34="历史","2",IF(初三课程表!$G34="历史","4",IF(初三课程表!$I34="历史","6",IF(初三课程表!$K34="历史","8",""))))</f>
        <v>2</v>
      </c>
      <c r="M67" s="32" t="str">
        <f>IF(初三课程表!$E43="历史","2",IF(初三课程表!$G43="历史","4",IF(初三课程表!$I43="历史","6",IF(初三课程表!$K43="历史","8",""))))</f>
        <v/>
      </c>
    </row>
    <row r="68" ht="18" customHeight="1" spans="1:13">
      <c r="A68" s="28" t="s">
        <v>97</v>
      </c>
      <c r="B68" s="32" t="str">
        <f>IF(初三课程表!$Q8="历史","14",IF(初三课程表!$AA8="历史","24",IF(初三课程表!$AC8="历史","26","")))</f>
        <v/>
      </c>
      <c r="C68" s="32" t="str">
        <f>IF(初三课程表!$Q17="历史","14",IF(初三课程表!$AA17="历史","24",IF(初三课程表!$AC17="历史","26","")))</f>
        <v>14</v>
      </c>
      <c r="D68" s="32" t="str">
        <f>IF(初三课程表!$Q26="历史","14",IF(初三课程表!$AA26="历史","24",IF(初三课程表!$AC26="历史","26","")))</f>
        <v>14</v>
      </c>
      <c r="E68" s="32" t="str">
        <f>IF(初三课程表!$Q35="历史","14",IF(初三课程表!$AA35="历史","24",IF(初三课程表!$AC35="历史","26","")))</f>
        <v>14</v>
      </c>
      <c r="F68" s="32" t="str">
        <f>IF(初三课程表!$Q44="历史","14",IF(初三课程表!$AA44="历史","24",IF(初三课程表!$AC44="历史","26","")))</f>
        <v>26</v>
      </c>
      <c r="H68" s="28" t="s">
        <v>97</v>
      </c>
      <c r="I68" s="32" t="str">
        <f>IF(初三课程表!$E8="历史","2",IF(初三课程表!$G8="历史","4",IF(初三课程表!$I8="历史","6",IF(初三课程表!$K8="历史","8",""))))</f>
        <v/>
      </c>
      <c r="J68" s="32" t="str">
        <f>IF(初三课程表!$E17="历史","2",IF(初三课程表!$G17="历史","4",IF(初三课程表!$I17="历史","6",IF(初三课程表!$K17="历史","8",""))))</f>
        <v>4</v>
      </c>
      <c r="K68" s="32" t="str">
        <f>IF(初三课程表!$E26="历史","2",IF(初三课程表!$G26="历史","4",IF(初三课程表!$I26="历史","6",IF(初三课程表!$K26="历史","8",""))))</f>
        <v>8</v>
      </c>
      <c r="L68" s="32" t="str">
        <f>IF(初三课程表!$E35="历史","2",IF(初三课程表!$G35="历史","4",IF(初三课程表!$I35="历史","6",IF(初三课程表!$K35="历史","8",""))))</f>
        <v>8</v>
      </c>
      <c r="M68" s="32" t="str">
        <f>IF(初三课程表!$E44="历史","2",IF(初三课程表!$G44="历史","4",IF(初三课程表!$I44="历史","6",IF(初三课程表!$K44="历史","8",""))))</f>
        <v>6</v>
      </c>
    </row>
    <row r="69" ht="18" customHeight="1" spans="1:13">
      <c r="A69" s="28" t="s">
        <v>98</v>
      </c>
      <c r="B69" s="32" t="str">
        <f>IF(初三课程表!$Q9="历史","14",IF(初三课程表!$AA9="历史","24",IF(初三课程表!$AC9="历史","26","")))</f>
        <v/>
      </c>
      <c r="C69" s="32" t="str">
        <f>IF(初三课程表!$Q18="历史","14",IF(初三课程表!$AA18="历史","24",IF(初三课程表!$AC18="历史","26","")))</f>
        <v>26</v>
      </c>
      <c r="D69" s="32" t="str">
        <f>IF(初三课程表!$Q27="历史","14",IF(初三课程表!$AA27="历史","24",IF(初三课程表!$AC27="历史","26","")))</f>
        <v/>
      </c>
      <c r="E69" s="32" t="str">
        <f>IF(初三课程表!$Q36="历史","14",IF(初三课程表!$AA36="历史","24",IF(初三课程表!$AC36="历史","26","")))</f>
        <v>26</v>
      </c>
      <c r="F69" s="32" t="str">
        <f>IF(初三课程表!$Q45="历史","14",IF(初三课程表!$AA45="历史","24",IF(初三课程表!$AC45="历史","26","")))</f>
        <v>24</v>
      </c>
      <c r="H69" s="28" t="s">
        <v>98</v>
      </c>
      <c r="I69" s="32" t="str">
        <f>IF(初三课程表!$E9="历史","2",IF(初三课程表!$G9="历史","4",IF(初三课程表!$I9="历史","6",IF(初三课程表!$K9="历史","8",""))))</f>
        <v/>
      </c>
      <c r="J69" s="32" t="str">
        <f>IF(初三课程表!$E18="历史","2",IF(初三课程表!$G18="历史","4",IF(初三课程表!$I18="历史","6",IF(初三课程表!$K18="历史","8",""))))</f>
        <v/>
      </c>
      <c r="K69" s="32" t="str">
        <f>IF(初三课程表!$E27="历史","2",IF(初三课程表!$G27="历史","4",IF(初三课程表!$I27="历史","6",IF(初三课程表!$K27="历史","8",""))))</f>
        <v/>
      </c>
      <c r="L69" s="32" t="str">
        <f>IF(初三课程表!$E36="历史","2",IF(初三课程表!$G36="历史","4",IF(初三课程表!$I36="历史","6",IF(初三课程表!$K36="历史","8",""))))</f>
        <v>6</v>
      </c>
      <c r="M69" s="32" t="str">
        <f>IF(初三课程表!$E45="历史","2",IF(初三课程表!$G45="历史","4",IF(初三课程表!$I45="历史","6",IF(初三课程表!$K45="历史","8",""))))</f>
        <v/>
      </c>
    </row>
    <row r="70" ht="18" customHeight="1" spans="1:13">
      <c r="A70" s="28" t="s">
        <v>99</v>
      </c>
      <c r="B70" s="32" t="str">
        <f>IF(初三课程表!$Q10="历史","14",IF(初三课程表!$AA10="历史","24",IF(初三课程表!$AC10="历史","26","")))</f>
        <v/>
      </c>
      <c r="C70" s="32" t="str">
        <f>IF(初三课程表!$Q19="历史","14",IF(初三课程表!$AA19="历史","24",IF(初三课程表!$AC19="历史","26","")))</f>
        <v/>
      </c>
      <c r="D70" s="32" t="str">
        <f>IF(初三课程表!$Q28="历史","14",IF(初三课程表!$AA28="历史","24",IF(初三课程表!$AC28="历史","26","")))</f>
        <v/>
      </c>
      <c r="E70" s="32" t="str">
        <f>IF(初三课程表!$Q37="历史","14",IF(初三课程表!$AA37="历史","24",IF(初三课程表!$AC37="历史","26","")))</f>
        <v/>
      </c>
      <c r="F70" s="32" t="str">
        <f>IF(初三课程表!$Q46="历史","14",IF(初三课程表!$AA46="历史","24",IF(初三课程表!$AC46="历史","26","")))</f>
        <v/>
      </c>
      <c r="H70" s="28" t="s">
        <v>99</v>
      </c>
      <c r="I70" s="32" t="str">
        <f>IF(初三课程表!$E10="历史","2",IF(初三课程表!$G10="历史","4",IF(初三课程表!$I10="历史","6",IF(初三课程表!$K10="历史","8",""))))</f>
        <v/>
      </c>
      <c r="J70" s="32" t="str">
        <f>IF(初三课程表!$E19="历史","2",IF(初三课程表!$G19="历史","4",IF(初三课程表!$I19="历史","6",IF(初三课程表!$K19="历史","8",""))))</f>
        <v/>
      </c>
      <c r="K70" s="32" t="str">
        <f>IF(初三课程表!$E28="历史","2",IF(初三课程表!$G28="历史","4",IF(初三课程表!$I28="历史","6",IF(初三课程表!$K28="历史","8",""))))</f>
        <v/>
      </c>
      <c r="L70" s="32" t="str">
        <f>IF(初三课程表!$E37="历史","2",IF(初三课程表!$G37="历史","4",IF(初三课程表!$I37="历史","6",IF(初三课程表!$K37="历史","8",""))))</f>
        <v/>
      </c>
      <c r="M70" s="32" t="str">
        <f>IF(初三课程表!$E46="历史","2",IF(初三课程表!$G46="历史","4",IF(初三课程表!$I46="历史","6",IF(初三课程表!$K46="历史","8",""))))</f>
        <v/>
      </c>
    </row>
    <row r="71" ht="18" customHeight="1" spans="1:13">
      <c r="A71" s="28" t="s">
        <v>100</v>
      </c>
      <c r="B71" s="32" t="str">
        <f>IF(初三课程表!$Q11="历史","14",IF(初三课程表!$AA11="历史","24",IF(初三课程表!$AC11="历史","26","")))</f>
        <v/>
      </c>
      <c r="C71" s="32" t="str">
        <f>IF(初三课程表!$Q20="历史","14",IF(初三课程表!$AA20="历史","24",IF(初三课程表!$AC20="历史","26","")))</f>
        <v/>
      </c>
      <c r="D71" s="32" t="str">
        <f>IF(初三课程表!$Q29="历史","14",IF(初三课程表!$AA29="历史","24",IF(初三课程表!$AC29="历史","26","")))</f>
        <v/>
      </c>
      <c r="E71" s="32" t="str">
        <f>IF(初三课程表!$Q38="历史","14",IF(初三课程表!$AA38="历史","24",IF(初三课程表!$AC38="历史","26","")))</f>
        <v/>
      </c>
      <c r="F71" s="32" t="str">
        <f>IF(初三课程表!$Q47="历史","14",IF(初三课程表!$AA47="历史","24",IF(初三课程表!$AC47="历史","26","")))</f>
        <v/>
      </c>
      <c r="H71" s="28" t="s">
        <v>100</v>
      </c>
      <c r="I71" s="32" t="str">
        <f>IF(初三课程表!$E11="历史","2",IF(初三课程表!$G11="历史","4",IF(初三课程表!$I11="历史","6",IF(初三课程表!$K11="历史","8",""))))</f>
        <v/>
      </c>
      <c r="J71" s="32" t="str">
        <f>IF(初三课程表!$E20="历史","2",IF(初三课程表!$G20="历史","4",IF(初三课程表!$I20="历史","6",IF(初三课程表!$K20="历史","8",""))))</f>
        <v/>
      </c>
      <c r="K71" s="32" t="str">
        <f>IF(初三课程表!$E29="历史","2",IF(初三课程表!$G29="历史","4",IF(初三课程表!$I29="历史","6",IF(初三课程表!$K29="历史","8",""))))</f>
        <v/>
      </c>
      <c r="L71" s="32" t="str">
        <f>IF(初三课程表!$E38="历史","2",IF(初三课程表!$G38="历史","4",IF(初三课程表!$I38="历史","6",IF(初三课程表!$K38="历史","8",""))))</f>
        <v/>
      </c>
      <c r="M71" s="32" t="str">
        <f>IF(初三课程表!$E47="历史","2",IF(初三课程表!$G47="历史","4",IF(初三课程表!$I47="历史","6",IF(初三课程表!$K47="历史","8",""))))</f>
        <v/>
      </c>
    </row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20.15" customHeight="1"/>
    <row r="80" ht="20.15" customHeight="1"/>
    <row r="81" ht="20.15" customHeight="1"/>
    <row r="82" ht="20.15" customHeight="1"/>
    <row r="83" ht="20.15" customHeight="1"/>
    <row r="84" ht="20.15" customHeight="1"/>
    <row r="85" ht="20.15" customHeight="1"/>
    <row r="86" ht="20.15" customHeight="1"/>
    <row r="87" ht="20.15" customHeight="1"/>
    <row r="88" ht="20.15" customHeight="1"/>
    <row r="89" ht="20.15" customHeight="1"/>
    <row r="90" ht="20.15" customHeight="1"/>
    <row r="91" ht="20.15" customHeight="1"/>
    <row r="92" ht="20.15" customHeight="1"/>
    <row r="93" ht="20.15" customHeight="1"/>
    <row r="94" ht="20.15" customHeight="1"/>
    <row r="95" ht="20.15" customHeight="1"/>
    <row r="96" ht="20.15" customHeight="1"/>
    <row r="97" ht="20.15" customHeight="1"/>
    <row r="98" ht="20.15" customHeight="1"/>
    <row r="99" ht="20.15" customHeight="1"/>
  </sheetData>
  <sheetProtection password="F229" sheet="1" objects="1"/>
  <mergeCells count="17">
    <mergeCell ref="A1:F1"/>
    <mergeCell ref="H1:M1"/>
    <mergeCell ref="O1:T1"/>
    <mergeCell ref="A13:F13"/>
    <mergeCell ref="H13:M13"/>
    <mergeCell ref="O13:T13"/>
    <mergeCell ref="A25:F25"/>
    <mergeCell ref="H25:M25"/>
    <mergeCell ref="O25:T25"/>
    <mergeCell ref="A37:F37"/>
    <mergeCell ref="H37:M37"/>
    <mergeCell ref="O37:T37"/>
    <mergeCell ref="A49:F49"/>
    <mergeCell ref="H49:M49"/>
    <mergeCell ref="O49:T49"/>
    <mergeCell ref="A61:F61"/>
    <mergeCell ref="H61:M61"/>
  </mergeCells>
  <printOptions horizontalCentered="1"/>
  <pageMargins left="0.75" right="0.75" top="0.52" bottom="0.74" header="0.24" footer="0.16"/>
  <pageSetup paperSize="9" orientation="portrait" verticalDpi="300"/>
  <headerFooter alignWithMargins="0"/>
  <rowBreaks count="1" manualBreakCount="1">
    <brk id="3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T110"/>
  <sheetViews>
    <sheetView zoomScale="145" zoomScaleNormal="145" topLeftCell="A18" workbookViewId="0">
      <selection activeCell="I16" sqref="I16"/>
    </sheetView>
  </sheetViews>
  <sheetFormatPr defaultColWidth="4" defaultRowHeight="10.5"/>
  <cols>
    <col min="1" max="12" width="4" style="26" customWidth="1"/>
    <col min="13" max="13" width="4.25" style="26" customWidth="1"/>
    <col min="14" max="14" width="4" style="26"/>
    <col min="15" max="20" width="4.08333333333333" style="26" customWidth="1"/>
    <col min="21" max="16384" width="4" style="26"/>
  </cols>
  <sheetData>
    <row r="1" ht="17.15" customHeight="1" spans="1:20">
      <c r="A1" s="27" t="s">
        <v>184</v>
      </c>
      <c r="B1" s="27"/>
      <c r="C1" s="27"/>
      <c r="D1" s="27"/>
      <c r="E1" s="27"/>
      <c r="F1" s="27"/>
      <c r="H1" s="27" t="s">
        <v>185</v>
      </c>
      <c r="I1" s="27"/>
      <c r="J1" s="27"/>
      <c r="K1" s="27"/>
      <c r="L1" s="27"/>
      <c r="M1" s="27"/>
      <c r="O1" s="27" t="s">
        <v>186</v>
      </c>
      <c r="P1" s="27"/>
      <c r="Q1" s="27"/>
      <c r="R1" s="27"/>
      <c r="S1" s="27"/>
      <c r="T1" s="27"/>
    </row>
    <row r="2" ht="17.15" customHeight="1" spans="1:20">
      <c r="A2" s="28"/>
      <c r="B2" s="28" t="s">
        <v>52</v>
      </c>
      <c r="C2" s="28" t="s">
        <v>53</v>
      </c>
      <c r="D2" s="28" t="s">
        <v>54</v>
      </c>
      <c r="E2" s="28" t="s">
        <v>55</v>
      </c>
      <c r="F2" s="28" t="s">
        <v>56</v>
      </c>
      <c r="H2" s="28"/>
      <c r="I2" s="28" t="s">
        <v>52</v>
      </c>
      <c r="J2" s="28" t="s">
        <v>53</v>
      </c>
      <c r="K2" s="28" t="s">
        <v>54</v>
      </c>
      <c r="L2" s="28" t="s">
        <v>55</v>
      </c>
      <c r="M2" s="28" t="s">
        <v>56</v>
      </c>
      <c r="O2" s="28"/>
      <c r="P2" s="28" t="s">
        <v>52</v>
      </c>
      <c r="Q2" s="28" t="s">
        <v>53</v>
      </c>
      <c r="R2" s="28" t="s">
        <v>54</v>
      </c>
      <c r="S2" s="28" t="s">
        <v>55</v>
      </c>
      <c r="T2" s="28" t="s">
        <v>56</v>
      </c>
    </row>
    <row r="3" ht="17.15" customHeight="1" spans="1:20">
      <c r="A3" s="28" t="s">
        <v>92</v>
      </c>
      <c r="B3" s="29" t="str">
        <f>IF(初三课程表!$J3="体育","7",IF(初三课程表!$X3="体育","21",IF(初三课程表!$Y3="体育","22",IF(初三课程表!$AA3="体育","24",""))))</f>
        <v/>
      </c>
      <c r="C3" s="29" t="str">
        <f>IF(初三课程表!$J12="体育","7",IF(初三课程表!$X12="体育","21",IF(初三课程表!$Y12="体育","22",IF(初三课程表!$AA12="体育","24",""))))</f>
        <v/>
      </c>
      <c r="D3" s="29" t="str">
        <f>IF(初三课程表!$J21="体育","7",IF(初三课程表!$X21="体育","21",IF(初三课程表!$Y21="体育","22",IF(初三课程表!$AA21="体育","24",""))))</f>
        <v/>
      </c>
      <c r="E3" s="29" t="str">
        <f>IF(初三课程表!$J30="体育","7",IF(初三课程表!$X30="体育","21",IF(初三课程表!$Y30="体育","22",IF(初三课程表!$AA30="体育","24",""))))</f>
        <v/>
      </c>
      <c r="F3" s="29" t="str">
        <f>IF(初三课程表!$J39="体育","7",IF(初三课程表!$X39="体育","21",IF(初三课程表!$Y39="体育","22",IF(初三课程表!$AA39="体育","24",""))))</f>
        <v/>
      </c>
      <c r="H3" s="28" t="s">
        <v>92</v>
      </c>
      <c r="I3" s="29" t="str">
        <f>IF(初三课程表!$G3="体育","4",IF(初三课程表!$K3="体育","8",IF(初三课程表!$N3="体育","11",IF(初三课程表!$O3="体育","12",""))))</f>
        <v/>
      </c>
      <c r="J3" s="29" t="str">
        <f>IF(初三课程表!$G12="体育","4",IF(初三课程表!$K12="体育","8",IF(初三课程表!$N12="体育","11",IF(初三课程表!$O12="体育","12",""))))</f>
        <v/>
      </c>
      <c r="K3" s="29" t="str">
        <f>IF(初三课程表!$G21="体育","4",IF(初三课程表!$K21="体育","8",IF(初三课程表!$N21="体育","11",IF(初三课程表!$O21="体育","12",""))))</f>
        <v/>
      </c>
      <c r="L3" s="29" t="str">
        <f>IF(初三课程表!$G30="体育","4",IF(初三课程表!$K30="体育","8",IF(初三课程表!$N30="体育","11",IF(初三课程表!$O30="体育","12",""))))</f>
        <v/>
      </c>
      <c r="M3" s="29" t="str">
        <f>IF(初三课程表!$G39="体育","4",IF(初三课程表!$K39="体育","8",IF(初三课程表!$N39="体育","11",IF(初三课程表!$O39="体育","12",""))))</f>
        <v/>
      </c>
      <c r="O3" s="28" t="s">
        <v>92</v>
      </c>
      <c r="P3" s="38" t="str">
        <f>IF(初三课程表!$U3="体育","18",IF(初三课程表!$AD3="体育","27",IF(初三课程表!$AE3="体育","28","")))</f>
        <v/>
      </c>
      <c r="Q3" s="38" t="str">
        <f>IF(初三课程表!$U12="体育","18",IF(初三课程表!$AD12="体育","27",IF(初三课程表!$AE12="体育","28","")))</f>
        <v/>
      </c>
      <c r="R3" s="38" t="str">
        <f>IF(初三课程表!$U21="体育","18",IF(初三课程表!$AD21="体育","27",IF(初三课程表!$AE21="体育","28","")))</f>
        <v/>
      </c>
      <c r="S3" s="38" t="str">
        <f>IF(初三课程表!$U30="体育","18",IF(初三课程表!$AD30="体育","27",IF(初三课程表!$AE30="体育","28","")))</f>
        <v/>
      </c>
      <c r="T3" s="38" t="str">
        <f>IF(初三课程表!$U39="体育","18",IF(初三课程表!$AD39="体育","27",IF(初三课程表!$AE39="体育","28","")))</f>
        <v/>
      </c>
    </row>
    <row r="4" ht="17.15" customHeight="1" spans="1:20">
      <c r="A4" s="28" t="s">
        <v>93</v>
      </c>
      <c r="B4" s="29" t="str">
        <f>IF(初三课程表!$J4="体育","7",IF(初三课程表!$X4="体育","21",IF(初三课程表!$Y4="体育","22",IF(初三课程表!$AA4="体育","24",""))))</f>
        <v>22</v>
      </c>
      <c r="C4" s="29" t="str">
        <f>IF(初三课程表!$J13="体育","7",IF(初三课程表!$X13="体育","21",IF(初三课程表!$Y13="体育","22",IF(初三课程表!$AA13="体育","24",""))))</f>
        <v>24</v>
      </c>
      <c r="D4" s="29" t="str">
        <f>IF(初三课程表!$J22="体育","7",IF(初三课程表!$X22="体育","21",IF(初三课程表!$Y22="体育","22",IF(初三课程表!$AA22="体育","24",""))))</f>
        <v>21</v>
      </c>
      <c r="E4" s="29" t="str">
        <f>IF(初三课程表!$J31="体育","7",IF(初三课程表!$X31="体育","21",IF(初三课程表!$Y31="体育","22",IF(初三课程表!$AA31="体育","24",""))))</f>
        <v/>
      </c>
      <c r="F4" s="29" t="str">
        <f>IF(初三课程表!$J40="体育","7",IF(初三课程表!$X40="体育","21",IF(初三课程表!$Y40="体育","22",IF(初三课程表!$AA40="体育","24",""))))</f>
        <v/>
      </c>
      <c r="H4" s="28" t="s">
        <v>93</v>
      </c>
      <c r="I4" s="29" t="str">
        <f>IF(初三课程表!$G4="体育","4",IF(初三课程表!$K4="体育","8",IF(初三课程表!$N4="体育","11",IF(初三课程表!$O4="体育","12",""))))</f>
        <v>12</v>
      </c>
      <c r="J4" s="29" t="str">
        <f>IF(初三课程表!$G13="体育","4",IF(初三课程表!$K13="体育","8",IF(初三课程表!$N13="体育","11",IF(初三课程表!$O13="体育","12",""))))</f>
        <v/>
      </c>
      <c r="K4" s="29" t="str">
        <f>IF(初三课程表!$G22="体育","4",IF(初三课程表!$K22="体育","8",IF(初三课程表!$N22="体育","11",IF(初三课程表!$O22="体育","12",""))))</f>
        <v>8</v>
      </c>
      <c r="L4" s="29" t="str">
        <f>IF(初三课程表!$G31="体育","4",IF(初三课程表!$K31="体育","8",IF(初三课程表!$N31="体育","11",IF(初三课程表!$O31="体育","12",""))))</f>
        <v/>
      </c>
      <c r="M4" s="29" t="str">
        <f>IF(初三课程表!$G40="体育","4",IF(初三课程表!$K40="体育","8",IF(初三课程表!$N40="体育","11",IF(初三课程表!$O40="体育","12",""))))</f>
        <v/>
      </c>
      <c r="O4" s="28" t="s">
        <v>93</v>
      </c>
      <c r="P4" s="38" t="str">
        <f>IF(初三课程表!$U4="体育","18",IF(初三课程表!$AD4="体育","27",IF(初三课程表!$AE4="体育","28","")))</f>
        <v>28</v>
      </c>
      <c r="Q4" s="38" t="str">
        <f>IF(初三课程表!$U13="体育","18",IF(初三课程表!$AD13="体育","27",IF(初三课程表!$AE13="体育","28","")))</f>
        <v/>
      </c>
      <c r="R4" s="38" t="str">
        <f>IF(初三课程表!$U22="体育","18",IF(初三课程表!$AD22="体育","27",IF(初三课程表!$AE22="体育","28","")))</f>
        <v/>
      </c>
      <c r="S4" s="38" t="str">
        <f>IF(初三课程表!$U31="体育","18",IF(初三课程表!$AD31="体育","27",IF(初三课程表!$AE31="体育","28","")))</f>
        <v/>
      </c>
      <c r="T4" s="38" t="str">
        <f>IF(初三课程表!$U40="体育","18",IF(初三课程表!$AD40="体育","27",IF(初三课程表!$AE40="体育","28","")))</f>
        <v/>
      </c>
    </row>
    <row r="5" ht="17.15" customHeight="1" spans="1:20">
      <c r="A5" s="28" t="s">
        <v>94</v>
      </c>
      <c r="B5" s="29" t="str">
        <f>IF(初三课程表!$J5="体育","7",IF(初三课程表!$X5="体育","21",IF(初三课程表!$Y5="体育","22",IF(初三课程表!$AA5="体育","24",""))))</f>
        <v/>
      </c>
      <c r="C5" s="29" t="str">
        <f>IF(初三课程表!$J14="体育","7",IF(初三课程表!$X14="体育","21",IF(初三课程表!$Y14="体育","22",IF(初三课程表!$AA14="体育","24",""))))</f>
        <v/>
      </c>
      <c r="D5" s="29" t="str">
        <f>IF(初三课程表!$J23="体育","7",IF(初三课程表!$X23="体育","21",IF(初三课程表!$Y23="体育","22",IF(初三课程表!$AA23="体育","24",""))))</f>
        <v/>
      </c>
      <c r="E5" s="29" t="str">
        <f>IF(初三课程表!$J32="体育","7",IF(初三课程表!$X32="体育","21",IF(初三课程表!$Y32="体育","22",IF(初三课程表!$AA32="体育","24",""))))</f>
        <v/>
      </c>
      <c r="F5" s="29" t="str">
        <f>IF(初三课程表!$J41="体育","7",IF(初三课程表!$X41="体育","21",IF(初三课程表!$Y41="体育","22",IF(初三课程表!$AA41="体育","24",""))))</f>
        <v/>
      </c>
      <c r="H5" s="28" t="s">
        <v>94</v>
      </c>
      <c r="I5" s="29" t="str">
        <f>IF(初三课程表!$G5="体育","4",IF(初三课程表!$K5="体育","8",IF(初三课程表!$N5="体育","11",IF(初三课程表!$O5="体育","12",""))))</f>
        <v/>
      </c>
      <c r="J5" s="29" t="str">
        <f>IF(初三课程表!$G14="体育","4",IF(初三课程表!$K14="体育","8",IF(初三课程表!$N14="体育","11",IF(初三课程表!$O14="体育","12",""))))</f>
        <v/>
      </c>
      <c r="K5" s="29" t="str">
        <f>IF(初三课程表!$G23="体育","4",IF(初三课程表!$K23="体育","8",IF(初三课程表!$N23="体育","11",IF(初三课程表!$O23="体育","12",""))))</f>
        <v/>
      </c>
      <c r="L5" s="29" t="str">
        <f>IF(初三课程表!$G32="体育","4",IF(初三课程表!$K32="体育","8",IF(初三课程表!$N32="体育","11",IF(初三课程表!$O32="体育","12",""))))</f>
        <v/>
      </c>
      <c r="M5" s="29" t="str">
        <f>IF(初三课程表!$G41="体育","4",IF(初三课程表!$K41="体育","8",IF(初三课程表!$N41="体育","11",IF(初三课程表!$O41="体育","12",""))))</f>
        <v/>
      </c>
      <c r="O5" s="28" t="s">
        <v>94</v>
      </c>
      <c r="P5" s="38" t="str">
        <f>IF(初三课程表!$U5="体育","18",IF(初三课程表!$AD5="体育","27",IF(初三课程表!$AE5="体育","28","")))</f>
        <v/>
      </c>
      <c r="Q5" s="38" t="str">
        <f>IF(初三课程表!$U14="体育","18",IF(初三课程表!$AD14="体育","27",IF(初三课程表!$AE14="体育","28","")))</f>
        <v/>
      </c>
      <c r="R5" s="38" t="str">
        <f>IF(初三课程表!$U23="体育","18",IF(初三课程表!$AD23="体育","27",IF(初三课程表!$AE23="体育","28","")))</f>
        <v/>
      </c>
      <c r="S5" s="38" t="str">
        <f>IF(初三课程表!$U32="体育","18",IF(初三课程表!$AD32="体育","27",IF(初三课程表!$AE32="体育","28","")))</f>
        <v/>
      </c>
      <c r="T5" s="38" t="str">
        <f>IF(初三课程表!$U41="体育","18",IF(初三课程表!$AD41="体育","27",IF(初三课程表!$AE41="体育","28","")))</f>
        <v/>
      </c>
    </row>
    <row r="6" ht="17.15" customHeight="1" spans="1:20">
      <c r="A6" s="28" t="s">
        <v>95</v>
      </c>
      <c r="B6" s="29" t="str">
        <f>IF(初三课程表!$J6="体育","7",IF(初三课程表!$X6="体育","21",IF(初三课程表!$Y6="体育","22",IF(初三课程表!$AA6="体育","24",""))))</f>
        <v>21</v>
      </c>
      <c r="C6" s="29" t="str">
        <f>IF(初三课程表!$J15="体育","7",IF(初三课程表!$X15="体育","21",IF(初三课程表!$Y15="体育","22",IF(初三课程表!$AA15="体育","24",""))))</f>
        <v>22</v>
      </c>
      <c r="D6" s="29" t="str">
        <f>IF(初三课程表!$J24="体育","7",IF(初三课程表!$X24="体育","21",IF(初三课程表!$Y24="体育","22",IF(初三课程表!$AA24="体育","24",""))))</f>
        <v>7</v>
      </c>
      <c r="E6" s="29" t="str">
        <f>IF(初三课程表!$J33="体育","7",IF(初三课程表!$X33="体育","21",IF(初三课程表!$Y33="体育","22",IF(初三课程表!$AA33="体育","24",""))))</f>
        <v/>
      </c>
      <c r="F6" s="29" t="str">
        <f>IF(初三课程表!$J42="体育","7",IF(初三课程表!$X42="体育","21",IF(初三课程表!$Y42="体育","22",IF(初三课程表!$AA42="体育","24",""))))</f>
        <v/>
      </c>
      <c r="H6" s="28" t="s">
        <v>95</v>
      </c>
      <c r="I6" s="29" t="str">
        <f>IF(初三课程表!$G6="体育","4",IF(初三课程表!$K6="体育","8",IF(初三课程表!$N6="体育","11",IF(初三课程表!$O6="体育","12",""))))</f>
        <v/>
      </c>
      <c r="J6" s="29" t="str">
        <f>IF(初三课程表!$G15="体育","4",IF(初三课程表!$K15="体育","8",IF(初三课程表!$N15="体育","11",IF(初三课程表!$O15="体育","12",""))))</f>
        <v/>
      </c>
      <c r="K6" s="29" t="str">
        <f>IF(初三课程表!$G24="体育","4",IF(初三课程表!$K24="体育","8",IF(初三课程表!$N24="体育","11",IF(初三课程表!$O24="体育","12",""))))</f>
        <v>4</v>
      </c>
      <c r="L6" s="29" t="str">
        <f>IF(初三课程表!$G33="体育","4",IF(初三课程表!$K33="体育","8",IF(初三课程表!$N33="体育","11",IF(初三课程表!$O33="体育","12",""))))</f>
        <v/>
      </c>
      <c r="M6" s="29" t="str">
        <f>IF(初三课程表!$G42="体育","4",IF(初三课程表!$K42="体育","8",IF(初三课程表!$N42="体育","11",IF(初三课程表!$O42="体育","12",""))))</f>
        <v>11</v>
      </c>
      <c r="O6" s="28" t="s">
        <v>95</v>
      </c>
      <c r="P6" s="38" t="str">
        <f>IF(初三课程表!$U6="体育","18",IF(初三课程表!$AD6="体育","27",IF(初三课程表!$AE6="体育","28","")))</f>
        <v/>
      </c>
      <c r="Q6" s="38" t="str">
        <f>IF(初三课程表!$U15="体育","18",IF(初三课程表!$AD15="体育","27",IF(初三课程表!$AE15="体育","28","")))</f>
        <v>18</v>
      </c>
      <c r="R6" s="38" t="str">
        <f>IF(初三课程表!$U24="体育","18",IF(初三课程表!$AD24="体育","27",IF(初三课程表!$AE24="体育","28","")))</f>
        <v/>
      </c>
      <c r="S6" s="38" t="str">
        <f>IF(初三课程表!$U33="体育","18",IF(初三课程表!$AD33="体育","27",IF(初三课程表!$AE33="体育","28","")))</f>
        <v/>
      </c>
      <c r="T6" s="38" t="str">
        <f>IF(初三课程表!$U42="体育","18",IF(初三课程表!$AD42="体育","27",IF(初三课程表!$AE42="体育","28","")))</f>
        <v>18</v>
      </c>
    </row>
    <row r="7" ht="17.15" customHeight="1" spans="1:20">
      <c r="A7" s="28" t="s">
        <v>96</v>
      </c>
      <c r="B7" s="29" t="str">
        <f>IF(初三课程表!$J7="体育","7",IF(初三课程表!$X7="体育","21",IF(初三课程表!$Y7="体育","22",IF(初三课程表!$AA7="体育","24",""))))</f>
        <v/>
      </c>
      <c r="C7" s="29" t="str">
        <f>IF(初三课程表!$J16="体育","7",IF(初三课程表!$X16="体育","21",IF(初三课程表!$Y16="体育","22",IF(初三课程表!$AA16="体育","24",""))))</f>
        <v/>
      </c>
      <c r="D7" s="29" t="str">
        <f>IF(初三课程表!$J25="体育","7",IF(初三课程表!$X25="体育","21",IF(初三课程表!$Y25="体育","22",IF(初三课程表!$AA25="体育","24",""))))</f>
        <v/>
      </c>
      <c r="E7" s="29" t="str">
        <f>IF(初三课程表!$J34="体育","7",IF(初三课程表!$X34="体育","21",IF(初三课程表!$Y34="体育","22",IF(初三课程表!$AA34="体育","24",""))))</f>
        <v/>
      </c>
      <c r="F7" s="29" t="str">
        <f>IF(初三课程表!$J43="体育","7",IF(初三课程表!$X43="体育","21",IF(初三课程表!$Y43="体育","22",IF(初三课程表!$AA43="体育","24",""))))</f>
        <v/>
      </c>
      <c r="H7" s="28" t="s">
        <v>96</v>
      </c>
      <c r="I7" s="29" t="str">
        <f>IF(初三课程表!$G7="体育","4",IF(初三课程表!$K7="体育","8",IF(初三课程表!$N7="体育","11",IF(初三课程表!$O7="体育","12",""))))</f>
        <v/>
      </c>
      <c r="J7" s="29" t="str">
        <f>IF(初三课程表!$G16="体育","4",IF(初三课程表!$K16="体育","8",IF(初三课程表!$N16="体育","11",IF(初三课程表!$O16="体育","12",""))))</f>
        <v>11</v>
      </c>
      <c r="K7" s="29" t="str">
        <f>IF(初三课程表!$G25="体育","4",IF(初三课程表!$K25="体育","8",IF(初三课程表!$N25="体育","11",IF(初三课程表!$O25="体育","12",""))))</f>
        <v/>
      </c>
      <c r="L7" s="29" t="str">
        <f>IF(初三课程表!$G34="体育","4",IF(初三课程表!$K34="体育","8",IF(初三课程表!$N34="体育","11",IF(初三课程表!$O34="体育","12",""))))</f>
        <v>8</v>
      </c>
      <c r="M7" s="29" t="str">
        <f>IF(初三课程表!$G43="体育","4",IF(初三课程表!$K43="体育","8",IF(初三课程表!$N43="体育","11",IF(初三课程表!$O43="体育","12",""))))</f>
        <v/>
      </c>
      <c r="O7" s="28" t="s">
        <v>96</v>
      </c>
      <c r="P7" s="38" t="str">
        <f>IF(初三课程表!$U7="体育","18",IF(初三课程表!$AD7="体育","27",IF(初三课程表!$AE7="体育","28","")))</f>
        <v/>
      </c>
      <c r="Q7" s="38" t="str">
        <f>IF(初三课程表!$U16="体育","18",IF(初三课程表!$AD16="体育","27",IF(初三课程表!$AE16="体育","28","")))</f>
        <v/>
      </c>
      <c r="R7" s="38" t="str">
        <f>IF(初三课程表!$U25="体育","18",IF(初三课程表!$AD25="体育","27",IF(初三课程表!$AE25="体育","28","")))</f>
        <v/>
      </c>
      <c r="S7" s="38" t="str">
        <f>IF(初三课程表!$U34="体育","18",IF(初三课程表!$AD34="体育","27",IF(初三课程表!$AE34="体育","28","")))</f>
        <v/>
      </c>
      <c r="T7" s="38" t="str">
        <f>IF(初三课程表!$U43="体育","18",IF(初三课程表!$AD43="体育","27",IF(初三课程表!$AE43="体育","28","")))</f>
        <v/>
      </c>
    </row>
    <row r="8" ht="17.15" customHeight="1" spans="1:20">
      <c r="A8" s="28" t="s">
        <v>97</v>
      </c>
      <c r="B8" s="29" t="str">
        <f>IF(初三课程表!$J8="体育","7",IF(初三课程表!$X8="体育","21",IF(初三课程表!$Y8="体育","22",IF(初三课程表!$AA8="体育","24",""))))</f>
        <v/>
      </c>
      <c r="C8" s="29" t="str">
        <f>IF(初三课程表!$J17="体育","7",IF(初三课程表!$X17="体育","21",IF(初三课程表!$Y17="体育","22",IF(初三课程表!$AA17="体育","24",""))))</f>
        <v/>
      </c>
      <c r="D8" s="29" t="str">
        <f>IF(初三课程表!$J26="体育","7",IF(初三课程表!$X26="体育","21",IF(初三课程表!$Y26="体育","22",IF(初三课程表!$AA26="体育","24",""))))</f>
        <v/>
      </c>
      <c r="E8" s="29" t="str">
        <f>IF(初三课程表!$J35="体育","7",IF(初三课程表!$X35="体育","21",IF(初三课程表!$Y35="体育","22",IF(初三课程表!$AA35="体育","24",""))))</f>
        <v>24</v>
      </c>
      <c r="F8" s="29" t="str">
        <f>IF(初三课程表!$J44="体育","7",IF(初三课程表!$X44="体育","21",IF(初三课程表!$Y44="体育","22",IF(初三课程表!$AA44="体育","24",""))))</f>
        <v>24</v>
      </c>
      <c r="H8" s="28" t="s">
        <v>97</v>
      </c>
      <c r="I8" s="29" t="str">
        <f>IF(初三课程表!$G8="体育","4",IF(初三课程表!$K8="体育","8",IF(初三课程表!$N8="体育","11",IF(初三课程表!$O8="体育","12",""))))</f>
        <v/>
      </c>
      <c r="J8" s="29" t="str">
        <f>IF(初三课程表!$G17="体育","4",IF(初三课程表!$K17="体育","8",IF(初三课程表!$N17="体育","11",IF(初三课程表!$O17="体育","12",""))))</f>
        <v/>
      </c>
      <c r="K8" s="29" t="str">
        <f>IF(初三课程表!$G26="体育","4",IF(初三课程表!$K26="体育","8",IF(初三课程表!$N26="体育","11",IF(初三课程表!$O26="体育","12",""))))</f>
        <v/>
      </c>
      <c r="L8" s="29" t="str">
        <f>IF(初三课程表!$G35="体育","4",IF(初三课程表!$K35="体育","8",IF(初三课程表!$N35="体育","11",IF(初三课程表!$O35="体育","12",""))))</f>
        <v>4</v>
      </c>
      <c r="M8" s="29" t="str">
        <f>IF(初三课程表!$G44="体育","4",IF(初三课程表!$K44="体育","8",IF(初三课程表!$N44="体育","11",IF(初三课程表!$O44="体育","12",""))))</f>
        <v>12</v>
      </c>
      <c r="O8" s="28" t="s">
        <v>97</v>
      </c>
      <c r="P8" s="38" t="str">
        <f>IF(初三课程表!$U8="体育","18",IF(初三课程表!$AD8="体育","27",IF(初三课程表!$AE8="体育","28","")))</f>
        <v>27</v>
      </c>
      <c r="Q8" s="38" t="str">
        <f>IF(初三课程表!$U17="体育","18",IF(初三课程表!$AD17="体育","27",IF(初三课程表!$AE17="体育","28","")))</f>
        <v/>
      </c>
      <c r="R8" s="38" t="str">
        <f>IF(初三课程表!$U26="体育","18",IF(初三课程表!$AD26="体育","27",IF(初三课程表!$AE26="体育","28","")))</f>
        <v>18</v>
      </c>
      <c r="S8" s="38" t="str">
        <f>IF(初三课程表!$U35="体育","18",IF(初三课程表!$AD35="体育","27",IF(初三课程表!$AE35="体育","28","")))</f>
        <v>27</v>
      </c>
      <c r="T8" s="38" t="str">
        <f>IF(初三课程表!$U44="体育","18",IF(初三课程表!$AD44="体育","27",IF(初三课程表!$AE44="体育","28","")))</f>
        <v/>
      </c>
    </row>
    <row r="9" ht="17.15" customHeight="1" spans="1:20">
      <c r="A9" s="28" t="s">
        <v>98</v>
      </c>
      <c r="B9" s="29" t="str">
        <f>IF(初三课程表!$J9="体育","7",IF(初三课程表!$X9="体育","21",IF(初三课程表!$Y9="体育","22",IF(初三课程表!$AA9="体育","24",""))))</f>
        <v/>
      </c>
      <c r="C9" s="29" t="str">
        <f>IF(初三课程表!$J18="体育","7",IF(初三课程表!$X18="体育","21",IF(初三课程表!$Y18="体育","22",IF(初三课程表!$AA18="体育","24",""))))</f>
        <v>7</v>
      </c>
      <c r="D9" s="29" t="str">
        <f>IF(初三课程表!$J27="体育","7",IF(初三课程表!$X27="体育","21",IF(初三课程表!$Y27="体育","22",IF(初三课程表!$AA27="体育","24",""))))</f>
        <v>22</v>
      </c>
      <c r="E9" s="29" t="str">
        <f>IF(初三课程表!$J36="体育","7",IF(初三课程表!$X36="体育","21",IF(初三课程表!$Y36="体育","22",IF(初三课程表!$AA36="体育","24",""))))</f>
        <v>7</v>
      </c>
      <c r="F9" s="29" t="str">
        <f>IF(初三课程表!$J45="体育","7",IF(初三课程表!$X45="体育","21",IF(初三课程表!$Y45="体育","22",IF(初三课程表!$AA45="体育","24",""))))</f>
        <v>21</v>
      </c>
      <c r="H9" s="28" t="s">
        <v>98</v>
      </c>
      <c r="I9" s="29" t="str">
        <f>IF(初三课程表!$G9="体育","4",IF(初三课程表!$K9="体育","8",IF(初三课程表!$N9="体育","11",IF(初三课程表!$O9="体育","12",""))))</f>
        <v/>
      </c>
      <c r="J9" s="29" t="str">
        <f>IF(初三课程表!$G18="体育","4",IF(初三课程表!$K18="体育","8",IF(初三课程表!$N18="体育","11",IF(初三课程表!$O18="体育","12",""))))</f>
        <v>4</v>
      </c>
      <c r="K9" s="29" t="str">
        <f>IF(初三课程表!$G27="体育","4",IF(初三课程表!$K27="体育","8",IF(初三课程表!$N27="体育","11",IF(初三课程表!$O27="体育","12",""))))</f>
        <v>11</v>
      </c>
      <c r="L9" s="29" t="str">
        <f>IF(初三课程表!$G36="体育","4",IF(初三课程表!$K36="体育","8",IF(初三课程表!$N36="体育","11",IF(初三课程表!$O36="体育","12",""))))</f>
        <v>12</v>
      </c>
      <c r="M9" s="29" t="str">
        <f>IF(初三课程表!$G45="体育","4",IF(初三课程表!$K45="体育","8",IF(初三课程表!$N45="体育","11",IF(初三课程表!$O45="体育","12",""))))</f>
        <v>8</v>
      </c>
      <c r="O9" s="28" t="s">
        <v>98</v>
      </c>
      <c r="P9" s="38" t="str">
        <f>IF(初三课程表!$U9="体育","18",IF(初三课程表!$AD9="体育","27",IF(初三课程表!$AE9="体育","28","")))</f>
        <v/>
      </c>
      <c r="Q9" s="38" t="str">
        <f>IF(初三课程表!$U18="体育","18",IF(初三课程表!$AD18="体育","27",IF(初三课程表!$AE18="体育","28","")))</f>
        <v/>
      </c>
      <c r="R9" s="38" t="str">
        <f>IF(初三课程表!$U27="体育","18",IF(初三课程表!$AD27="体育","27",IF(初三课程表!$AE27="体育","28","")))</f>
        <v>27</v>
      </c>
      <c r="S9" s="38" t="str">
        <f>IF(初三课程表!$U36="体育","18",IF(初三课程表!$AD36="体育","27",IF(初三课程表!$AE36="体育","28","")))</f>
        <v>28</v>
      </c>
      <c r="T9" s="38" t="str">
        <f>IF(初三课程表!$U45="体育","18",IF(初三课程表!$AD45="体育","27",IF(初三课程表!$AE45="体育","28","")))</f>
        <v>28</v>
      </c>
    </row>
    <row r="10" ht="17.15" customHeight="1" spans="1:20">
      <c r="A10" s="28" t="s">
        <v>99</v>
      </c>
      <c r="B10" s="29" t="str">
        <f>IF(初三课程表!$J10="体育","7",IF(初三课程表!$X10="体育","21",IF(初三课程表!$Y10="体育","22",IF(初三课程表!$AA10="体育","24",""))))</f>
        <v/>
      </c>
      <c r="C10" s="29" t="str">
        <f>IF(初三课程表!$J19="体育","7",IF(初三课程表!$X19="体育","21",IF(初三课程表!$Y19="体育","22",IF(初三课程表!$AA19="体育","24",""))))</f>
        <v/>
      </c>
      <c r="D10" s="29" t="str">
        <f>IF(初三课程表!$J28="体育","7",IF(初三课程表!$X28="体育","21",IF(初三课程表!$Y28="体育","22",IF(初三课程表!$AA28="体育","24",""))))</f>
        <v/>
      </c>
      <c r="E10" s="29" t="str">
        <f>IF(初三课程表!$J37="体育","7",IF(初三课程表!$X37="体育","21",IF(初三课程表!$Y37="体育","22",IF(初三课程表!$AA37="体育","24",""))))</f>
        <v/>
      </c>
      <c r="F10" s="29" t="str">
        <f>IF(初三课程表!$J46="体育","7",IF(初三课程表!$X46="体育","21",IF(初三课程表!$Y46="体育","22",IF(初三课程表!$AA46="体育","24",""))))</f>
        <v/>
      </c>
      <c r="H10" s="28" t="s">
        <v>99</v>
      </c>
      <c r="I10" s="29" t="str">
        <f>IF(初三课程表!$G10="体育","4",IF(初三课程表!$K10="体育","8",IF(初三课程表!$N10="体育","11",IF(初三课程表!$O10="体育","12",""))))</f>
        <v/>
      </c>
      <c r="J10" s="29" t="str">
        <f>IF(初三课程表!$G19="体育","4",IF(初三课程表!$K19="体育","8",IF(初三课程表!$N19="体育","11",IF(初三课程表!$O19="体育","12",""))))</f>
        <v/>
      </c>
      <c r="K10" s="29" t="str">
        <f>IF(初三课程表!$G28="体育","4",IF(初三课程表!$K28="体育","8",IF(初三课程表!$N28="体育","11",IF(初三课程表!$O28="体育","12",""))))</f>
        <v/>
      </c>
      <c r="L10" s="29" t="str">
        <f>IF(初三课程表!$G37="体育","4",IF(初三课程表!$K37="体育","8",IF(初三课程表!$N37="体育","11",IF(初三课程表!$O37="体育","12",""))))</f>
        <v/>
      </c>
      <c r="M10" s="29" t="str">
        <f>IF(初三课程表!$G46="体育","4",IF(初三课程表!$K46="体育","8",IF(初三课程表!$N46="体育","11",IF(初三课程表!$O46="体育","12",""))))</f>
        <v/>
      </c>
      <c r="O10" s="28" t="s">
        <v>99</v>
      </c>
      <c r="P10" s="38" t="str">
        <f>IF(初三课程表!$U10="体育","18",IF(初三课程表!$AD10="体育","27",IF(初三课程表!$AE10="体育","28","")))</f>
        <v/>
      </c>
      <c r="Q10" s="38" t="str">
        <f>IF(初三课程表!$U19="体育","18",IF(初三课程表!$AD19="体育","27",IF(初三课程表!$AE19="体育","28","")))</f>
        <v/>
      </c>
      <c r="R10" s="38" t="str">
        <f>IF(初三课程表!$U28="体育","18",IF(初三课程表!$AD28="体育","27",IF(初三课程表!$AE28="体育","28","")))</f>
        <v/>
      </c>
      <c r="S10" s="38" t="str">
        <f>IF(初三课程表!$U37="体育","18",IF(初三课程表!$AD37="体育","27",IF(初三课程表!$AE37="体育","28","")))</f>
        <v/>
      </c>
      <c r="T10" s="38" t="str">
        <f>IF(初三课程表!$U46="体育","18",IF(初三课程表!$AD46="体育","27",IF(初三课程表!$AE46="体育","28","")))</f>
        <v/>
      </c>
    </row>
    <row r="11" ht="17.15" customHeight="1" spans="1:20">
      <c r="A11" s="28" t="s">
        <v>100</v>
      </c>
      <c r="B11" s="29" t="str">
        <f>IF(初三课程表!$J11="体育","7",IF(初三课程表!$X11="体育","21",IF(初三课程表!$Y11="体育","22",IF(初三课程表!$AA11="体育","24",""))))</f>
        <v/>
      </c>
      <c r="C11" s="29" t="str">
        <f>IF(初三课程表!$J20="体育","7",IF(初三课程表!$X20="体育","21",IF(初三课程表!$Y20="体育","22",IF(初三课程表!$AA20="体育","24",""))))</f>
        <v/>
      </c>
      <c r="D11" s="29" t="str">
        <f>IF(初三课程表!$J29="体育","7",IF(初三课程表!$X29="体育","21",IF(初三课程表!$Y29="体育","22",IF(初三课程表!$AA29="体育","24",""))))</f>
        <v/>
      </c>
      <c r="E11" s="29" t="str">
        <f>IF(初三课程表!$J38="体育","7",IF(初三课程表!$X38="体育","21",IF(初三课程表!$Y38="体育","22",IF(初三课程表!$AA38="体育","24",""))))</f>
        <v/>
      </c>
      <c r="F11" s="29" t="str">
        <f>IF(初三课程表!$J47="体育","7",IF(初三课程表!$X47="体育","21",IF(初三课程表!$Y47="体育","22",IF(初三课程表!$AA47="体育","24",""))))</f>
        <v/>
      </c>
      <c r="H11" s="28" t="s">
        <v>100</v>
      </c>
      <c r="I11" s="29" t="str">
        <f>IF(初三课程表!$G11="体育","4",IF(初三课程表!$K11="体育","8",IF(初三课程表!$N11="体育","11",IF(初三课程表!$O11="体育","12",""))))</f>
        <v/>
      </c>
      <c r="J11" s="29" t="str">
        <f>IF(初三课程表!$G20="体育","4",IF(初三课程表!$K20="体育","8",IF(初三课程表!$N20="体育","11",IF(初三课程表!$O20="体育","12",""))))</f>
        <v/>
      </c>
      <c r="K11" s="29" t="str">
        <f>IF(初三课程表!$G29="体育","4",IF(初三课程表!$K29="体育","8",IF(初三课程表!$N29="体育","11",IF(初三课程表!$O29="体育","12",""))))</f>
        <v/>
      </c>
      <c r="L11" s="29" t="str">
        <f>IF(初三课程表!$G38="体育","4",IF(初三课程表!$K38="体育","8",IF(初三课程表!$N38="体育","11",IF(初三课程表!$O38="体育","12",""))))</f>
        <v/>
      </c>
      <c r="M11" s="29" t="str">
        <f>IF(初三课程表!$G47="体育","4",IF(初三课程表!$K47="体育","8",IF(初三课程表!$N47="体育","11",IF(初三课程表!$O47="体育","12",""))))</f>
        <v/>
      </c>
      <c r="O11" s="28" t="s">
        <v>100</v>
      </c>
      <c r="P11" s="38" t="str">
        <f>IF(初三课程表!$U11="体育","18",IF(初三课程表!$AD11="体育","27",IF(初三课程表!$AE11="体育","28","")))</f>
        <v/>
      </c>
      <c r="Q11" s="38" t="str">
        <f>IF(初三课程表!$U20="体育","18",IF(初三课程表!$AD20="体育","27",IF(初三课程表!$AE20="体育","28","")))</f>
        <v/>
      </c>
      <c r="R11" s="38" t="str">
        <f>IF(初三课程表!$U29="体育","18",IF(初三课程表!$AD29="体育","27",IF(初三课程表!$AE29="体育","28","")))</f>
        <v/>
      </c>
      <c r="S11" s="38" t="str">
        <f>IF(初三课程表!$U38="体育","18",IF(初三课程表!$AD38="体育","27",IF(初三课程表!$AE38="体育","28","")))</f>
        <v/>
      </c>
      <c r="T11" s="38" t="str">
        <f>IF(初三课程表!$U47="体育","18",IF(初三课程表!$AD47="体育","27",IF(初三课程表!$AE47="体育","28","")))</f>
        <v/>
      </c>
    </row>
    <row r="12" ht="17.15" customHeight="1"/>
    <row r="13" ht="17.15" customHeight="1" spans="1:20">
      <c r="A13" s="27" t="s">
        <v>187</v>
      </c>
      <c r="B13" s="27"/>
      <c r="C13" s="27"/>
      <c r="D13" s="27"/>
      <c r="E13" s="27"/>
      <c r="F13" s="27"/>
      <c r="H13" s="27" t="s">
        <v>188</v>
      </c>
      <c r="I13" s="27"/>
      <c r="J13" s="27"/>
      <c r="K13" s="27"/>
      <c r="L13" s="27"/>
      <c r="M13" s="27"/>
      <c r="O13" s="34" t="s">
        <v>189</v>
      </c>
      <c r="P13" s="34"/>
      <c r="Q13" s="34"/>
      <c r="R13" s="34"/>
      <c r="S13" s="34"/>
      <c r="T13" s="34"/>
    </row>
    <row r="14" ht="17.15" customHeight="1" spans="1:20">
      <c r="A14" s="28"/>
      <c r="B14" s="28" t="s">
        <v>52</v>
      </c>
      <c r="C14" s="28" t="s">
        <v>53</v>
      </c>
      <c r="D14" s="28" t="s">
        <v>54</v>
      </c>
      <c r="E14" s="28" t="s">
        <v>55</v>
      </c>
      <c r="F14" s="28" t="s">
        <v>56</v>
      </c>
      <c r="H14" s="28"/>
      <c r="I14" s="28" t="s">
        <v>52</v>
      </c>
      <c r="J14" s="28" t="s">
        <v>53</v>
      </c>
      <c r="K14" s="28" t="s">
        <v>54</v>
      </c>
      <c r="L14" s="28" t="s">
        <v>55</v>
      </c>
      <c r="M14" s="28" t="s">
        <v>56</v>
      </c>
      <c r="O14" s="28"/>
      <c r="P14" s="28" t="s">
        <v>52</v>
      </c>
      <c r="Q14" s="28" t="s">
        <v>53</v>
      </c>
      <c r="R14" s="28" t="s">
        <v>54</v>
      </c>
      <c r="S14" s="28" t="s">
        <v>55</v>
      </c>
      <c r="T14" s="28" t="s">
        <v>56</v>
      </c>
    </row>
    <row r="15" ht="17.15" customHeight="1" spans="1:20">
      <c r="A15" s="28" t="s">
        <v>92</v>
      </c>
      <c r="B15" s="29" t="str">
        <f>IF(初三课程表!$D3="体育","1",IF(初三课程表!$T3="体育","17",IF(初三课程表!$V3="体育","19",IF(初三课程表!$AC3="体育","26",""))))</f>
        <v/>
      </c>
      <c r="C15" s="29" t="str">
        <f>IF(初三课程表!$D12="体育","1",IF(初三课程表!$T12="体育","17",IF(初三课程表!$V12="体育","19",IF(初三课程表!$AC12="体育","26",""))))</f>
        <v/>
      </c>
      <c r="D15" s="29" t="str">
        <f>IF(初三课程表!$D21="体育","1",IF(初三课程表!$T21="体育","17",IF(初三课程表!$V21="体育","19",IF(初三课程表!$AC21="体育","26",""))))</f>
        <v/>
      </c>
      <c r="E15" s="29" t="str">
        <f>IF(初三课程表!$D30="体育","1",IF(初三课程表!$T30="体育","17",IF(初三课程表!$V30="体育","19",IF(初三课程表!$AC30="体育","26",""))))</f>
        <v/>
      </c>
      <c r="F15" s="29" t="str">
        <f>IF(初三课程表!$D39="体育","1",IF(初三课程表!$T39="体育","17",IF(初三课程表!$V39="体育","19",IF(初三课程表!$AC39="体育","26",""))))</f>
        <v/>
      </c>
      <c r="H15" s="28" t="s">
        <v>92</v>
      </c>
      <c r="I15" s="29" t="str">
        <f>IF(初三课程表!$E3="体育","2",IF(初三课程表!$H3="体育","5",IF(初三课程表!$I3="体育","6",IF(初三课程表!$Z3="体育","23",""))))</f>
        <v/>
      </c>
      <c r="J15" s="29" t="str">
        <f>IF(初三课程表!$E12="体育","2",IF(初三课程表!$H12="体育","5",IF(初三课程表!$I12="体育","6",IF(初三课程表!$Z12="体育","23",""))))</f>
        <v/>
      </c>
      <c r="K15" s="29" t="str">
        <f>IF(初三课程表!$E21="体育","2",IF(初三课程表!$H21="体育","5",IF(初三课程表!$I21="体育","6",IF(初三课程表!$Z21="体育","23",""))))</f>
        <v/>
      </c>
      <c r="L15" s="29" t="str">
        <f>IF(初三课程表!$E30="体育","2",IF(初三课程表!$H30="体育","5",IF(初三课程表!$I30="体育","6",IF(初三课程表!$Z30="体育","23",""))))</f>
        <v/>
      </c>
      <c r="M15" s="29" t="str">
        <f>IF(初三课程表!$E39="体育","2",IF(初三课程表!$H39="体育","5",IF(初三课程表!$I39="体育","6",IF(初三课程表!$Z39="体育","23",""))))</f>
        <v/>
      </c>
      <c r="O15" s="28" t="s">
        <v>92</v>
      </c>
      <c r="P15" s="38" t="str">
        <f>IF(初三课程表!$P3="体育","13",IF(初三课程表!$W3="体育","20",""))</f>
        <v/>
      </c>
      <c r="Q15" s="38" t="str">
        <f>IF(初三课程表!$P12="体育","13",IF(初三课程表!$W12="体育","20",""))</f>
        <v/>
      </c>
      <c r="R15" s="38" t="str">
        <f>IF(初三课程表!$P21="体育","13",IF(初三课程表!$W21="体育","20",""))</f>
        <v/>
      </c>
      <c r="S15" s="38" t="str">
        <f>IF(初三课程表!$P30="体育","13",IF(初三课程表!$W30="体育","20",""))</f>
        <v/>
      </c>
      <c r="T15" s="38" t="str">
        <f>IF(初三课程表!$P39="体育","13",IF(初三课程表!$W39="体育","20",""))</f>
        <v/>
      </c>
    </row>
    <row r="16" ht="17.15" customHeight="1" spans="1:20">
      <c r="A16" s="28" t="s">
        <v>93</v>
      </c>
      <c r="B16" s="29" t="str">
        <f>IF(初三课程表!$D4="体育","1",IF(初三课程表!$T4="体育","17",IF(初三课程表!$V4="体育","19",IF(初三课程表!$AC4="体育","26",""))))</f>
        <v/>
      </c>
      <c r="C16" s="29" t="str">
        <f>IF(初三课程表!$D13="体育","1",IF(初三课程表!$T13="体育","17",IF(初三课程表!$V13="体育","19",IF(初三课程表!$AC13="体育","26",""))))</f>
        <v/>
      </c>
      <c r="D16" s="29" t="str">
        <f>IF(初三课程表!$D22="体育","1",IF(初三课程表!$T22="体育","17",IF(初三课程表!$V22="体育","19",IF(初三课程表!$AC22="体育","26",""))))</f>
        <v/>
      </c>
      <c r="E16" s="29" t="str">
        <f>IF(初三课程表!$D31="体育","1",IF(初三课程表!$T31="体育","17",IF(初三课程表!$V31="体育","19",IF(初三课程表!$AC31="体育","26",""))))</f>
        <v/>
      </c>
      <c r="F16" s="29" t="str">
        <f>IF(初三课程表!$D40="体育","1",IF(初三课程表!$T40="体育","17",IF(初三课程表!$V40="体育","19",IF(初三课程表!$AC40="体育","26",""))))</f>
        <v/>
      </c>
      <c r="H16" s="28" t="s">
        <v>93</v>
      </c>
      <c r="I16" s="29" t="str">
        <f>IF(初三课程表!$E4="体育","2",IF(初三课程表!$H4="体育","5",IF(初三课程表!$I4="体育","6",IF(初三课程表!$Z4="体育","23",""))))</f>
        <v/>
      </c>
      <c r="J16" s="29" t="str">
        <f>IF(初三课程表!$E13="体育","2",IF(初三课程表!$H13="体育","5",IF(初三课程表!$I13="体育","6",IF(初三课程表!$Z13="体育","23",""))))</f>
        <v/>
      </c>
      <c r="K16" s="29" t="str">
        <f>IF(初三课程表!$E22="体育","2",IF(初三课程表!$H22="体育","5",IF(初三课程表!$I22="体育","6",IF(初三课程表!$Z22="体育","23",""))))</f>
        <v/>
      </c>
      <c r="L16" s="29" t="str">
        <f>IF(初三课程表!$E31="体育","2",IF(初三课程表!$H31="体育","5",IF(初三课程表!$I31="体育","6",IF(初三课程表!$Z31="体育","23",""))))</f>
        <v/>
      </c>
      <c r="M16" s="29" t="str">
        <f>IF(初三课程表!$E40="体育","2",IF(初三课程表!$H40="体育","5",IF(初三课程表!$I40="体育","6",IF(初三课程表!$Z40="体育","23",""))))</f>
        <v>5</v>
      </c>
      <c r="O16" s="28" t="s">
        <v>93</v>
      </c>
      <c r="P16" s="38" t="str">
        <f>IF(初三课程表!$P4="体育","13",IF(初三课程表!$W4="体育","20",""))</f>
        <v/>
      </c>
      <c r="Q16" s="38" t="str">
        <f>IF(初三课程表!$P13="体育","13",IF(初三课程表!$W13="体育","20",""))</f>
        <v/>
      </c>
      <c r="R16" s="38" t="str">
        <f>IF(初三课程表!$P22="体育","13",IF(初三课程表!$W22="体育","20",""))</f>
        <v/>
      </c>
      <c r="S16" s="38" t="str">
        <f>IF(初三课程表!$P31="体育","13",IF(初三课程表!$W31="体育","20",""))</f>
        <v/>
      </c>
      <c r="T16" s="38" t="str">
        <f>IF(初三课程表!$P40="体育","13",IF(初三课程表!$W40="体育","20",""))</f>
        <v/>
      </c>
    </row>
    <row r="17" ht="17.15" customHeight="1" spans="1:20">
      <c r="A17" s="28" t="s">
        <v>94</v>
      </c>
      <c r="B17" s="29" t="str">
        <f>IF(初三课程表!$D5="体育","1",IF(初三课程表!$T5="体育","17",IF(初三课程表!$V5="体育","19",IF(初三课程表!$AC5="体育","26",""))))</f>
        <v/>
      </c>
      <c r="C17" s="29" t="str">
        <f>IF(初三课程表!$D14="体育","1",IF(初三课程表!$T14="体育","17",IF(初三课程表!$V14="体育","19",IF(初三课程表!$AC14="体育","26",""))))</f>
        <v/>
      </c>
      <c r="D17" s="29" t="str">
        <f>IF(初三课程表!$D23="体育","1",IF(初三课程表!$T23="体育","17",IF(初三课程表!$V23="体育","19",IF(初三课程表!$AC23="体育","26",""))))</f>
        <v>26</v>
      </c>
      <c r="E17" s="29" t="str">
        <f>IF(初三课程表!$D32="体育","1",IF(初三课程表!$T32="体育","17",IF(初三课程表!$V32="体育","19",IF(初三课程表!$AC32="体育","26",""))))</f>
        <v/>
      </c>
      <c r="F17" s="29" t="str">
        <f>IF(初三课程表!$D41="体育","1",IF(初三课程表!$T41="体育","17",IF(初三课程表!$V41="体育","19",IF(初三课程表!$AC41="体育","26",""))))</f>
        <v/>
      </c>
      <c r="H17" s="28" t="s">
        <v>94</v>
      </c>
      <c r="I17" s="29" t="str">
        <f>IF(初三课程表!$E5="体育","2",IF(初三课程表!$H5="体育","5",IF(初三课程表!$I5="体育","6",IF(初三课程表!$Z5="体育","23",""))))</f>
        <v/>
      </c>
      <c r="J17" s="29" t="str">
        <f>IF(初三课程表!$E14="体育","2",IF(初三课程表!$H14="体育","5",IF(初三课程表!$I14="体育","6",IF(初三课程表!$Z14="体育","23",""))))</f>
        <v/>
      </c>
      <c r="K17" s="29" t="str">
        <f>IF(初三课程表!$E23="体育","2",IF(初三课程表!$H23="体育","5",IF(初三课程表!$I23="体育","6",IF(初三课程表!$Z23="体育","23",""))))</f>
        <v>2</v>
      </c>
      <c r="L17" s="29" t="str">
        <f>IF(初三课程表!$E32="体育","2",IF(初三课程表!$H32="体育","5",IF(初三课程表!$I32="体育","6",IF(初三课程表!$Z32="体育","23",""))))</f>
        <v/>
      </c>
      <c r="M17" s="29" t="str">
        <f>IF(初三课程表!$E41="体育","2",IF(初三课程表!$H41="体育","5",IF(初三课程表!$I41="体育","6",IF(初三课程表!$Z41="体育","23",""))))</f>
        <v/>
      </c>
      <c r="O17" s="28" t="s">
        <v>94</v>
      </c>
      <c r="P17" s="38" t="str">
        <f>IF(初三课程表!$P5="体育","13",IF(初三课程表!$W5="体育","20",""))</f>
        <v/>
      </c>
      <c r="Q17" s="38" t="str">
        <f>IF(初三课程表!$P14="体育","13",IF(初三课程表!$W14="体育","20",""))</f>
        <v/>
      </c>
      <c r="R17" s="38" t="str">
        <f>IF(初三课程表!$P23="体育","13",IF(初三课程表!$W23="体育","20",""))</f>
        <v/>
      </c>
      <c r="S17" s="38" t="str">
        <f>IF(初三课程表!$P32="体育","13",IF(初三课程表!$W32="体育","20",""))</f>
        <v/>
      </c>
      <c r="T17" s="38" t="str">
        <f>IF(初三课程表!$P41="体育","13",IF(初三课程表!$W41="体育","20",""))</f>
        <v/>
      </c>
    </row>
    <row r="18" ht="17.15" customHeight="1" spans="1:20">
      <c r="A18" s="28" t="s">
        <v>95</v>
      </c>
      <c r="B18" s="29" t="str">
        <f>IF(初三课程表!$D6="体育","1",IF(初三课程表!$T6="体育","17",IF(初三课程表!$V6="体育","19",IF(初三课程表!$AC6="体育","26",""))))</f>
        <v/>
      </c>
      <c r="C18" s="29" t="str">
        <f>IF(初三课程表!$D15="体育","1",IF(初三课程表!$T15="体育","17",IF(初三课程表!$V15="体育","19",IF(初三课程表!$AC15="体育","26",""))))</f>
        <v>26</v>
      </c>
      <c r="D18" s="29" t="str">
        <f>IF(初三课程表!$D24="体育","1",IF(初三课程表!$T24="体育","17",IF(初三课程表!$V24="体育","19",IF(初三课程表!$AC24="体育","26",""))))</f>
        <v>19</v>
      </c>
      <c r="E18" s="29" t="str">
        <f>IF(初三课程表!$D33="体育","1",IF(初三课程表!$T33="体育","17",IF(初三课程表!$V33="体育","19",IF(初三课程表!$AC33="体育","26",""))))</f>
        <v/>
      </c>
      <c r="F18" s="29" t="str">
        <f>IF(初三课程表!$D42="体育","1",IF(初三课程表!$T42="体育","17",IF(初三课程表!$V42="体育","19",IF(初三课程表!$AC42="体育","26",""))))</f>
        <v>19</v>
      </c>
      <c r="H18" s="28" t="s">
        <v>95</v>
      </c>
      <c r="I18" s="29" t="str">
        <f>IF(初三课程表!$E6="体育","2",IF(初三课程表!$H6="体育","5",IF(初三课程表!$I6="体育","6",IF(初三课程表!$Z6="体育","23",""))))</f>
        <v>23</v>
      </c>
      <c r="J18" s="29" t="str">
        <f>IF(初三课程表!$E15="体育","2",IF(初三课程表!$H15="体育","5",IF(初三课程表!$I15="体育","6",IF(初三课程表!$Z15="体育","23",""))))</f>
        <v>6</v>
      </c>
      <c r="K18" s="29" t="str">
        <f>IF(初三课程表!$E24="体育","2",IF(初三课程表!$H24="体育","5",IF(初三课程表!$I24="体育","6",IF(初三课程表!$Z24="体育","23",""))))</f>
        <v/>
      </c>
      <c r="L18" s="29" t="str">
        <f>IF(初三课程表!$E33="体育","2",IF(初三课程表!$H33="体育","5",IF(初三课程表!$I33="体育","6",IF(初三课程表!$Z33="体育","23",""))))</f>
        <v/>
      </c>
      <c r="M18" s="29" t="str">
        <f>IF(初三课程表!$E42="体育","2",IF(初三课程表!$H42="体育","5",IF(初三课程表!$I42="体育","6",IF(初三课程表!$Z42="体育","23",""))))</f>
        <v/>
      </c>
      <c r="O18" s="28" t="s">
        <v>95</v>
      </c>
      <c r="P18" s="38" t="str">
        <f>IF(初三课程表!$P6="体育","13",IF(初三课程表!$W6="体育","20",""))</f>
        <v/>
      </c>
      <c r="Q18" s="38" t="str">
        <f>IF(初三课程表!$P15="体育","13",IF(初三课程表!$W15="体育","20",""))</f>
        <v/>
      </c>
      <c r="R18" s="38" t="str">
        <f>IF(初三课程表!$P24="体育","13",IF(初三课程表!$W24="体育","20",""))</f>
        <v>20</v>
      </c>
      <c r="S18" s="38" t="str">
        <f>IF(初三课程表!$P33="体育","13",IF(初三课程表!$W33="体育","20",""))</f>
        <v/>
      </c>
      <c r="T18" s="38" t="str">
        <f>IF(初三课程表!$P42="体育","13",IF(初三课程表!$W42="体育","20",""))</f>
        <v/>
      </c>
    </row>
    <row r="19" ht="17.15" customHeight="1" spans="1:20">
      <c r="A19" s="28" t="s">
        <v>96</v>
      </c>
      <c r="B19" s="29" t="str">
        <f>IF(初三课程表!$D7="体育","1",IF(初三课程表!$T7="体育","17",IF(初三课程表!$V7="体育","19",IF(初三课程表!$AC7="体育","26",""))))</f>
        <v>19</v>
      </c>
      <c r="C19" s="29" t="str">
        <f>IF(初三课程表!$D16="体育","1",IF(初三课程表!$T16="体育","17",IF(初三课程表!$V16="体育","19",IF(初三课程表!$AC16="体育","26",""))))</f>
        <v/>
      </c>
      <c r="D19" s="29" t="str">
        <f>IF(初三课程表!$D25="体育","1",IF(初三课程表!$T25="体育","17",IF(初三课程表!$V25="体育","19",IF(初三课程表!$AC25="体育","26",""))))</f>
        <v/>
      </c>
      <c r="E19" s="29" t="str">
        <f>IF(初三课程表!$D34="体育","1",IF(初三课程表!$T34="体育","17",IF(初三课程表!$V34="体育","19",IF(初三课程表!$AC34="体育","26",""))))</f>
        <v>17</v>
      </c>
      <c r="F19" s="29" t="str">
        <f>IF(初三课程表!$D43="体育","1",IF(初三课程表!$T43="体育","17",IF(初三课程表!$V43="体育","19",IF(初三课程表!$AC43="体育","26",""))))</f>
        <v/>
      </c>
      <c r="H19" s="28" t="s">
        <v>96</v>
      </c>
      <c r="I19" s="29" t="str">
        <f>IF(初三课程表!$E7="体育","2",IF(初三课程表!$H7="体育","5",IF(初三课程表!$I7="体育","6",IF(初三课程表!$Z7="体育","23",""))))</f>
        <v/>
      </c>
      <c r="J19" s="29" t="str">
        <f>IF(初三课程表!$E16="体育","2",IF(初三课程表!$H16="体育","5",IF(初三课程表!$I16="体育","6",IF(初三课程表!$Z16="体育","23",""))))</f>
        <v>5</v>
      </c>
      <c r="K19" s="29" t="str">
        <f>IF(初三课程表!$E25="体育","2",IF(初三课程表!$H25="体育","5",IF(初三课程表!$I25="体育","6",IF(初三课程表!$Z25="体育","23",""))))</f>
        <v/>
      </c>
      <c r="L19" s="29" t="str">
        <f>IF(初三课程表!$E34="体育","2",IF(初三课程表!$H34="体育","5",IF(初三课程表!$I34="体育","6",IF(初三课程表!$Z34="体育","23",""))))</f>
        <v>23</v>
      </c>
      <c r="M19" s="29" t="str">
        <f>IF(初三课程表!$E43="体育","2",IF(初三课程表!$H43="体育","5",IF(初三课程表!$I43="体育","6",IF(初三课程表!$Z43="体育","23",""))))</f>
        <v>6</v>
      </c>
      <c r="O19" s="28" t="s">
        <v>96</v>
      </c>
      <c r="P19" s="38" t="str">
        <f>IF(初三课程表!$P7="体育","13",IF(初三课程表!$W7="体育","20",""))</f>
        <v/>
      </c>
      <c r="Q19" s="38" t="str">
        <f>IF(初三课程表!$P16="体育","13",IF(初三课程表!$W16="体育","20",""))</f>
        <v/>
      </c>
      <c r="R19" s="38" t="str">
        <f>IF(初三课程表!$P25="体育","13",IF(初三课程表!$W25="体育","20",""))</f>
        <v/>
      </c>
      <c r="S19" s="38" t="str">
        <f>IF(初三课程表!$P34="体育","13",IF(初三课程表!$W34="体育","20",""))</f>
        <v/>
      </c>
      <c r="T19" s="38" t="str">
        <f>IF(初三课程表!$P43="体育","13",IF(初三课程表!$W43="体育","20",""))</f>
        <v/>
      </c>
    </row>
    <row r="20" ht="17.15" customHeight="1" spans="1:20">
      <c r="A20" s="28" t="s">
        <v>97</v>
      </c>
      <c r="B20" s="29" t="str">
        <f>IF(初三课程表!$D8="体育","1",IF(初三课程表!$T8="体育","17",IF(初三课程表!$V8="体育","19",IF(初三课程表!$AC8="体育","26",""))))</f>
        <v/>
      </c>
      <c r="C20" s="29" t="str">
        <f>IF(初三课程表!$D17="体育","1",IF(初三课程表!$T17="体育","17",IF(初三课程表!$V17="体育","19",IF(初三课程表!$AC17="体育","26",""))))</f>
        <v>17</v>
      </c>
      <c r="D20" s="29" t="str">
        <f>IF(初三课程表!$D26="体育","1",IF(初三课程表!$T26="体育","17",IF(初三课程表!$V26="体育","19",IF(初三课程表!$AC26="体育","26",""))))</f>
        <v>1</v>
      </c>
      <c r="E20" s="29" t="str">
        <f>IF(初三课程表!$D35="体育","1",IF(初三课程表!$T35="体育","17",IF(初三课程表!$V35="体育","19",IF(初三课程表!$AC35="体育","26",""))))</f>
        <v>26</v>
      </c>
      <c r="F20" s="29" t="str">
        <f>IF(初三课程表!$D44="体育","1",IF(初三课程表!$T44="体育","17",IF(初三课程表!$V44="体育","19",IF(初三课程表!$AC44="体育","26",""))))</f>
        <v/>
      </c>
      <c r="H20" s="28" t="s">
        <v>97</v>
      </c>
      <c r="I20" s="29" t="str">
        <f>IF(初三课程表!$E8="体育","2",IF(初三课程表!$H8="体育","5",IF(初三课程表!$I8="体育","6",IF(初三课程表!$Z8="体育","23",""))))</f>
        <v>5</v>
      </c>
      <c r="J20" s="29" t="str">
        <f>IF(初三课程表!$E17="体育","2",IF(初三课程表!$H17="体育","5",IF(初三课程表!$I17="体育","6",IF(初三课程表!$Z17="体育","23",""))))</f>
        <v/>
      </c>
      <c r="K20" s="29" t="str">
        <f>IF(初三课程表!$E26="体育","2",IF(初三课程表!$H26="体育","5",IF(初三课程表!$I26="体育","6",IF(初三课程表!$Z26="体育","23",""))))</f>
        <v>6</v>
      </c>
      <c r="L20" s="29" t="str">
        <f>IF(初三课程表!$E35="体育","2",IF(初三课程表!$H35="体育","5",IF(初三课程表!$I35="体育","6",IF(初三课程表!$Z35="体育","23",""))))</f>
        <v>2</v>
      </c>
      <c r="M20" s="29" t="str">
        <f>IF(初三课程表!$E44="体育","2",IF(初三课程表!$H44="体育","5",IF(初三课程表!$I44="体育","6",IF(初三课程表!$Z44="体育","23",""))))</f>
        <v/>
      </c>
      <c r="O20" s="28" t="s">
        <v>97</v>
      </c>
      <c r="P20" s="38" t="str">
        <f>IF(初三课程表!$P8="体育","13",IF(初三课程表!$W8="体育","20",""))</f>
        <v>13</v>
      </c>
      <c r="Q20" s="38" t="str">
        <f>IF(初三课程表!$P17="体育","13",IF(初三课程表!$W17="体育","20",""))</f>
        <v/>
      </c>
      <c r="R20" s="38" t="str">
        <f>IF(初三课程表!$P26="体育","13",IF(初三课程表!$W26="体育","20",""))</f>
        <v>13</v>
      </c>
      <c r="S20" s="38" t="str">
        <f>IF(初三课程表!$P35="体育","13",IF(初三课程表!$W35="体育","20",""))</f>
        <v>20</v>
      </c>
      <c r="T20" s="38" t="str">
        <f>IF(初三课程表!$P44="体育","13",IF(初三课程表!$W44="体育","20",""))</f>
        <v/>
      </c>
    </row>
    <row r="21" ht="17.15" customHeight="1" spans="1:20">
      <c r="A21" s="28" t="s">
        <v>98</v>
      </c>
      <c r="B21" s="29" t="str">
        <f>IF(初三课程表!$D9="体育","1",IF(初三课程表!$T9="体育","17",IF(初三课程表!$V9="体育","19",IF(初三课程表!$AC9="体育","26",""))))</f>
        <v/>
      </c>
      <c r="C21" s="29" t="str">
        <f>IF(初三课程表!$D18="体育","1",IF(初三课程表!$T18="体育","17",IF(初三课程表!$V18="体育","19",IF(初三课程表!$AC18="体育","26",""))))</f>
        <v>1</v>
      </c>
      <c r="D21" s="29" t="str">
        <f>IF(初三课程表!$D27="体育","1",IF(初三课程表!$T27="体育","17",IF(初三课程表!$V27="体育","19",IF(初三课程表!$AC27="体育","26",""))))</f>
        <v/>
      </c>
      <c r="E21" s="29" t="str">
        <f>IF(初三课程表!$D36="体育","1",IF(初三课程表!$T36="体育","17",IF(初三课程表!$V36="体育","19",IF(初三课程表!$AC36="体育","26",""))))</f>
        <v>1</v>
      </c>
      <c r="F21" s="29" t="str">
        <f>IF(初三课程表!$D45="体育","1",IF(初三课程表!$T45="体育","17",IF(初三课程表!$V45="体育","19",IF(初三课程表!$AC45="体育","26",""))))</f>
        <v>17</v>
      </c>
      <c r="H21" s="28" t="s">
        <v>98</v>
      </c>
      <c r="I21" s="29" t="str">
        <f>IF(初三课程表!$E9="体育","2",IF(初三课程表!$H9="体育","5",IF(初三课程表!$I9="体育","6",IF(初三课程表!$Z9="体育","23",""))))</f>
        <v/>
      </c>
      <c r="J21" s="29" t="str">
        <f>IF(初三课程表!$E18="体育","2",IF(初三课程表!$H18="体育","5",IF(初三课程表!$I18="体育","6",IF(初三课程表!$Z18="体育","23",""))))</f>
        <v>23</v>
      </c>
      <c r="K21" s="29" t="str">
        <f>IF(初三课程表!$E27="体育","2",IF(初三课程表!$H27="体育","5",IF(初三课程表!$I27="体育","6",IF(初三课程表!$Z27="体育","23",""))))</f>
        <v/>
      </c>
      <c r="L21" s="29" t="str">
        <f>IF(初三课程表!$E36="体育","2",IF(初三课程表!$H36="体育","5",IF(初三课程表!$I36="体育","6",IF(初三课程表!$Z36="体育","23",""))))</f>
        <v/>
      </c>
      <c r="M21" s="29" t="str">
        <f>IF(初三课程表!$E45="体育","2",IF(初三课程表!$H45="体育","5",IF(初三课程表!$I45="体育","6",IF(初三课程表!$Z45="体育","23",""))))</f>
        <v>2</v>
      </c>
      <c r="O21" s="28" t="s">
        <v>98</v>
      </c>
      <c r="P21" s="38" t="str">
        <f>IF(初三课程表!$P9="体育","13",IF(初三课程表!$W9="体育","20",""))</f>
        <v/>
      </c>
      <c r="Q21" s="38" t="str">
        <f>IF(初三课程表!$P18="体育","13",IF(初三课程表!$W18="体育","20",""))</f>
        <v>20</v>
      </c>
      <c r="R21" s="38" t="str">
        <f>IF(初三课程表!$P27="体育","13",IF(初三课程表!$W27="体育","20",""))</f>
        <v/>
      </c>
      <c r="S21" s="38" t="str">
        <f>IF(初三课程表!$P36="体育","13",IF(初三课程表!$W36="体育","20",""))</f>
        <v/>
      </c>
      <c r="T21" s="38" t="str">
        <f>IF(初三课程表!$P45="体育","13",IF(初三课程表!$W45="体育","20",""))</f>
        <v>13</v>
      </c>
    </row>
    <row r="22" ht="17.15" customHeight="1" spans="1:20">
      <c r="A22" s="28" t="s">
        <v>99</v>
      </c>
      <c r="B22" s="29" t="str">
        <f>IF(初三课程表!$D10="体育","1",IF(初三课程表!$T10="体育","17",IF(初三课程表!$V10="体育","19",IF(初三课程表!$AC10="体育","26",""))))</f>
        <v/>
      </c>
      <c r="C22" s="29" t="str">
        <f>IF(初三课程表!$D19="体育","1",IF(初三课程表!$T19="体育","17",IF(初三课程表!$V19="体育","19",IF(初三课程表!$AC19="体育","26",""))))</f>
        <v/>
      </c>
      <c r="D22" s="29" t="str">
        <f>IF(初三课程表!$D28="体育","1",IF(初三课程表!$T28="体育","17",IF(初三课程表!$V28="体育","19",IF(初三课程表!$AC28="体育","26",""))))</f>
        <v/>
      </c>
      <c r="E22" s="29" t="str">
        <f>IF(初三课程表!$D37="体育","1",IF(初三课程表!$T37="体育","17",IF(初三课程表!$V37="体育","19",IF(初三课程表!$AC37="体育","26",""))))</f>
        <v/>
      </c>
      <c r="F22" s="29" t="str">
        <f>IF(初三课程表!$D46="体育","1",IF(初三课程表!$T46="体育","17",IF(初三课程表!$V46="体育","19",IF(初三课程表!$AC46="体育","26",""))))</f>
        <v/>
      </c>
      <c r="H22" s="28" t="s">
        <v>99</v>
      </c>
      <c r="I22" s="29" t="str">
        <f>IF(初三课程表!$E10="体育","2",IF(初三课程表!$H10="体育","5",IF(初三课程表!$I10="体育","6",IF(初三课程表!$Z10="体育","23",""))))</f>
        <v/>
      </c>
      <c r="J22" s="29" t="str">
        <f>IF(初三课程表!$E19="体育","2",IF(初三课程表!$H19="体育","5",IF(初三课程表!$I19="体育","6",IF(初三课程表!$Z19="体育","23",""))))</f>
        <v/>
      </c>
      <c r="K22" s="29" t="str">
        <f>IF(初三课程表!$E28="体育","2",IF(初三课程表!$H28="体育","5",IF(初三课程表!$I28="体育","6",IF(初三课程表!$Z28="体育","23",""))))</f>
        <v/>
      </c>
      <c r="L22" s="29" t="str">
        <f>IF(初三课程表!$E37="体育","2",IF(初三课程表!$H37="体育","5",IF(初三课程表!$I37="体育","6",IF(初三课程表!$Z37="体育","23",""))))</f>
        <v/>
      </c>
      <c r="M22" s="29" t="str">
        <f>IF(初三课程表!$E46="体育","2",IF(初三课程表!$H46="体育","5",IF(初三课程表!$I46="体育","6",IF(初三课程表!$Z46="体育","23",""))))</f>
        <v/>
      </c>
      <c r="O22" s="28" t="s">
        <v>99</v>
      </c>
      <c r="P22" s="38" t="str">
        <f>IF(初三课程表!$P10="体育","13",IF(初三课程表!$W10="体育","20",""))</f>
        <v/>
      </c>
      <c r="Q22" s="38" t="str">
        <f>IF(初三课程表!$P19="体育","13",IF(初三课程表!$W19="体育","20",""))</f>
        <v/>
      </c>
      <c r="R22" s="38" t="str">
        <f>IF(初三课程表!$P28="体育","13",IF(初三课程表!$W28="体育","20",""))</f>
        <v/>
      </c>
      <c r="S22" s="38" t="str">
        <f>IF(初三课程表!$P37="体育","13",IF(初三课程表!$W37="体育","20",""))</f>
        <v/>
      </c>
      <c r="T22" s="38" t="str">
        <f>IF(初三课程表!$P46="体育","13",IF(初三课程表!$W46="体育","20",""))</f>
        <v/>
      </c>
    </row>
    <row r="23" ht="17.15" customHeight="1" spans="1:20">
      <c r="A23" s="28" t="s">
        <v>100</v>
      </c>
      <c r="B23" s="29" t="str">
        <f>IF(初三课程表!$D11="体育","1",IF(初三课程表!$T11="体育","17",IF(初三课程表!$V11="体育","19",IF(初三课程表!$AC11="体育","26",""))))</f>
        <v/>
      </c>
      <c r="C23" s="29" t="str">
        <f>IF(初三课程表!$D20="体育","1",IF(初三课程表!$T20="体育","17",IF(初三课程表!$V20="体育","19",IF(初三课程表!$AC20="体育","26",""))))</f>
        <v/>
      </c>
      <c r="D23" s="29" t="str">
        <f>IF(初三课程表!$D29="体育","1",IF(初三课程表!$T29="体育","17",IF(初三课程表!$V29="体育","19",IF(初三课程表!$AC29="体育","26",""))))</f>
        <v/>
      </c>
      <c r="E23" s="29" t="str">
        <f>IF(初三课程表!$D38="体育","1",IF(初三课程表!$T38="体育","17",IF(初三课程表!$V38="体育","19",IF(初三课程表!$AC38="体育","26",""))))</f>
        <v/>
      </c>
      <c r="F23" s="29" t="str">
        <f>IF(初三课程表!$D47="体育","1",IF(初三课程表!$T47="体育","17",IF(初三课程表!$V47="体育","19",IF(初三课程表!$AC47="体育","26",""))))</f>
        <v/>
      </c>
      <c r="H23" s="28" t="s">
        <v>100</v>
      </c>
      <c r="I23" s="29" t="str">
        <f>IF(初三课程表!$E11="体育","2",IF(初三课程表!$H11="体育","5",IF(初三课程表!$I11="体育","6",IF(初三课程表!$Z11="体育","23",""))))</f>
        <v/>
      </c>
      <c r="J23" s="29" t="str">
        <f>IF(初三课程表!$E20="体育","2",IF(初三课程表!$H20="体育","5",IF(初三课程表!$I20="体育","6",IF(初三课程表!$Z20="体育","23",""))))</f>
        <v/>
      </c>
      <c r="K23" s="29" t="str">
        <f>IF(初三课程表!$E29="体育","2",IF(初三课程表!$H29="体育","5",IF(初三课程表!$I29="体育","6",IF(初三课程表!$Z29="体育","23",""))))</f>
        <v/>
      </c>
      <c r="L23" s="29" t="str">
        <f>IF(初三课程表!$E38="体育","2",IF(初三课程表!$H38="体育","5",IF(初三课程表!$I38="体育","6",IF(初三课程表!$Z38="体育","23",""))))</f>
        <v/>
      </c>
      <c r="M23" s="29" t="str">
        <f>IF(初三课程表!$E47="体育","2",IF(初三课程表!$H47="体育","5",IF(初三课程表!$I47="体育","6",IF(初三课程表!$Z47="体育","23",""))))</f>
        <v/>
      </c>
      <c r="O23" s="28" t="s">
        <v>100</v>
      </c>
      <c r="P23" s="38" t="str">
        <f>IF(初三课程表!$P11="体育","13",IF(初三课程表!$W11="体育","20",""))</f>
        <v/>
      </c>
      <c r="Q23" s="38" t="str">
        <f>IF(初三课程表!$P20="体育","13",IF(初三课程表!$W20="体育","20",""))</f>
        <v/>
      </c>
      <c r="R23" s="38" t="str">
        <f>IF(初三课程表!$P29="体育","13",IF(初三课程表!$W29="体育","20",""))</f>
        <v/>
      </c>
      <c r="S23" s="38" t="str">
        <f>IF(初三课程表!$P38="体育","13",IF(初三课程表!$W38="体育","20",""))</f>
        <v/>
      </c>
      <c r="T23" s="38" t="str">
        <f>IF(初三课程表!$P47="体育","13",IF(初三课程表!$W47="体育","20",""))</f>
        <v/>
      </c>
    </row>
    <row r="24" ht="17.15" customHeight="1" spans="2:20">
      <c r="B24" s="30"/>
      <c r="C24" s="30"/>
      <c r="D24" s="30"/>
      <c r="E24" s="30"/>
      <c r="F24" s="30"/>
      <c r="I24" s="30"/>
      <c r="J24" s="30"/>
      <c r="K24" s="30"/>
      <c r="L24" s="30"/>
      <c r="M24" s="30"/>
      <c r="P24" s="39"/>
      <c r="Q24" s="39"/>
      <c r="R24" s="39"/>
      <c r="S24" s="39"/>
      <c r="T24" s="39"/>
    </row>
    <row r="25" ht="17.15" customHeight="1" spans="1:20">
      <c r="A25" s="27" t="s">
        <v>190</v>
      </c>
      <c r="B25" s="27"/>
      <c r="C25" s="27"/>
      <c r="D25" s="27"/>
      <c r="E25" s="27"/>
      <c r="F25" s="27"/>
      <c r="H25" s="27" t="s">
        <v>191</v>
      </c>
      <c r="I25" s="27"/>
      <c r="J25" s="27"/>
      <c r="K25" s="27"/>
      <c r="L25" s="27"/>
      <c r="M25" s="27"/>
      <c r="P25" s="39"/>
      <c r="Q25" s="39"/>
      <c r="R25" s="39"/>
      <c r="S25" s="39"/>
      <c r="T25" s="39"/>
    </row>
    <row r="26" ht="17.15" customHeight="1" spans="1:20">
      <c r="A26" s="28"/>
      <c r="B26" s="28" t="s">
        <v>52</v>
      </c>
      <c r="C26" s="28" t="s">
        <v>53</v>
      </c>
      <c r="D26" s="28" t="s">
        <v>54</v>
      </c>
      <c r="E26" s="28" t="s">
        <v>55</v>
      </c>
      <c r="F26" s="28" t="s">
        <v>56</v>
      </c>
      <c r="H26" s="28"/>
      <c r="I26" s="28" t="s">
        <v>52</v>
      </c>
      <c r="J26" s="28" t="s">
        <v>53</v>
      </c>
      <c r="K26" s="28" t="s">
        <v>54</v>
      </c>
      <c r="L26" s="28" t="s">
        <v>55</v>
      </c>
      <c r="M26" s="28" t="s">
        <v>56</v>
      </c>
      <c r="P26" s="39"/>
      <c r="Q26" s="39"/>
      <c r="R26" s="39"/>
      <c r="S26" s="39"/>
      <c r="T26" s="39"/>
    </row>
    <row r="27" ht="17.15" customHeight="1" spans="1:20">
      <c r="A27" s="28" t="s">
        <v>92</v>
      </c>
      <c r="B27" s="29" t="str">
        <f>IF(初三课程表!$F3="体育","3",IF(初三课程表!$M3="体育","10",IF(初三课程表!$Q3="体育","14","")))</f>
        <v/>
      </c>
      <c r="C27" s="29" t="str">
        <f>IF(初三课程表!$F12="体育","3",IF(初三课程表!$M12="体育","10",IF(初三课程表!$Q12="体育","14","")))</f>
        <v/>
      </c>
      <c r="D27" s="29" t="str">
        <f>IF(初三课程表!$F21="体育","3",IF(初三课程表!$M21="体育","10",IF(初三课程表!$Q21="体育","14","")))</f>
        <v/>
      </c>
      <c r="E27" s="29" t="str">
        <f>IF(初三课程表!$F30="体育","3",IF(初三课程表!$M30="体育","10",IF(初三课程表!$Q30="体育","14","")))</f>
        <v/>
      </c>
      <c r="F27" s="29" t="str">
        <f>IF(初三课程表!$F39="体育","3",IF(初三课程表!$M39="体育","10",IF(初三课程表!$Q39="体育","14","")))</f>
        <v/>
      </c>
      <c r="H27" s="28" t="s">
        <v>92</v>
      </c>
      <c r="I27" s="29" t="str">
        <f>IF(初三课程表!$L3="体育","9",IF(初三课程表!$R3="体育","15",IF(初三课程表!$S3="体育","16",IF(初三课程表!$AB3="体育","25",""))))</f>
        <v/>
      </c>
      <c r="J27" s="29" t="str">
        <f>IF(初三课程表!$L12="体育","9",IF(初三课程表!$R12="体育","15",IF(初三课程表!$S12="体育","16",IF(初三课程表!$AB12="体育","25",""))))</f>
        <v/>
      </c>
      <c r="K27" s="29" t="str">
        <f>IF(初三课程表!$L21="体育","9",IF(初三课程表!$R21="体育","15",IF(初三课程表!$S21="体育","16",IF(初三课程表!$AB21="体育","25",""))))</f>
        <v/>
      </c>
      <c r="L27" s="29" t="str">
        <f>IF(初三课程表!$L30="体育","9",IF(初三课程表!$R30="体育","15",IF(初三课程表!$S30="体育","16",IF(初三课程表!$AB30="体育","25",""))))</f>
        <v/>
      </c>
      <c r="M27" s="29" t="str">
        <f>IF(初三课程表!$L39="体育","9",IF(初三课程表!$R39="体育","15",IF(初三课程表!$S39="体育","16",IF(初三课程表!$AB39="体育","25",""))))</f>
        <v/>
      </c>
      <c r="P27" s="39"/>
      <c r="Q27" s="39"/>
      <c r="R27" s="39"/>
      <c r="S27" s="39"/>
      <c r="T27" s="39"/>
    </row>
    <row r="28" ht="17.15" customHeight="1" spans="1:20">
      <c r="A28" s="28" t="s">
        <v>93</v>
      </c>
      <c r="B28" s="29" t="str">
        <f>IF(初三课程表!$F4="体育","3",IF(初三课程表!$M4="体育","10",IF(初三课程表!$Q4="体育","14","")))</f>
        <v/>
      </c>
      <c r="C28" s="29" t="str">
        <f>IF(初三课程表!$F13="体育","3",IF(初三课程表!$M13="体育","10",IF(初三课程表!$Q13="体育","14","")))</f>
        <v/>
      </c>
      <c r="D28" s="29" t="str">
        <f>IF(初三课程表!$F22="体育","3",IF(初三课程表!$M22="体育","10",IF(初三课程表!$Q22="体育","14","")))</f>
        <v/>
      </c>
      <c r="E28" s="29" t="str">
        <f>IF(初三课程表!$F31="体育","3",IF(初三课程表!$M31="体育","10",IF(初三课程表!$Q31="体育","14","")))</f>
        <v/>
      </c>
      <c r="F28" s="29" t="str">
        <f>IF(初三课程表!$F40="体育","3",IF(初三课程表!$M40="体育","10",IF(初三课程表!$Q40="体育","14","")))</f>
        <v/>
      </c>
      <c r="H28" s="28" t="s">
        <v>93</v>
      </c>
      <c r="I28" s="29" t="str">
        <f>IF(初三课程表!$L4="体育","9",IF(初三课程表!$R4="体育","15",IF(初三课程表!$S4="体育","16",IF(初三课程表!$AB4="体育","25",""))))</f>
        <v/>
      </c>
      <c r="J28" s="29" t="str">
        <f>IF(初三课程表!$L13="体育","9",IF(初三课程表!$R13="体育","15",IF(初三课程表!$S13="体育","16",IF(初三课程表!$AB13="体育","25",""))))</f>
        <v/>
      </c>
      <c r="K28" s="29" t="str">
        <f>IF(初三课程表!$L22="体育","9",IF(初三课程表!$R22="体育","15",IF(初三课程表!$S22="体育","16",IF(初三课程表!$AB22="体育","25",""))))</f>
        <v/>
      </c>
      <c r="L28" s="29" t="str">
        <f>IF(初三课程表!$L31="体育","9",IF(初三课程表!$R31="体育","15",IF(初三课程表!$S31="体育","16",IF(初三课程表!$AB31="体育","25",""))))</f>
        <v/>
      </c>
      <c r="M28" s="29" t="str">
        <f>IF(初三课程表!$L40="体育","9",IF(初三课程表!$R40="体育","15",IF(初三课程表!$S40="体育","16",IF(初三课程表!$AB40="体育","25",""))))</f>
        <v/>
      </c>
      <c r="P28" s="39"/>
      <c r="Q28" s="39"/>
      <c r="R28" s="39"/>
      <c r="S28" s="39"/>
      <c r="T28" s="39"/>
    </row>
    <row r="29" ht="17.15" customHeight="1" spans="1:20">
      <c r="A29" s="28" t="s">
        <v>94</v>
      </c>
      <c r="B29" s="29" t="str">
        <f>IF(初三课程表!$F5="体育","3",IF(初三课程表!$M5="体育","10",IF(初三课程表!$Q5="体育","14","")))</f>
        <v>14</v>
      </c>
      <c r="C29" s="29" t="str">
        <f>IF(初三课程表!$F14="体育","3",IF(初三课程表!$M14="体育","10",IF(初三课程表!$Q14="体育","14","")))</f>
        <v>10</v>
      </c>
      <c r="D29" s="29" t="str">
        <f>IF(初三课程表!$F23="体育","3",IF(初三课程表!$M23="体育","10",IF(初三课程表!$Q23="体育","14","")))</f>
        <v/>
      </c>
      <c r="E29" s="29" t="str">
        <f>IF(初三课程表!$F32="体育","3",IF(初三课程表!$M32="体育","10",IF(初三课程表!$Q32="体育","14","")))</f>
        <v/>
      </c>
      <c r="F29" s="29" t="str">
        <f>IF(初三课程表!$F41="体育","3",IF(初三课程表!$M41="体育","10",IF(初三课程表!$Q41="体育","14","")))</f>
        <v/>
      </c>
      <c r="H29" s="28" t="s">
        <v>94</v>
      </c>
      <c r="I29" s="29" t="str">
        <f>IF(初三课程表!$L5="体育","9",IF(初三课程表!$R5="体育","15",IF(初三课程表!$S5="体育","16",IF(初三课程表!$AB5="体育","25",""))))</f>
        <v/>
      </c>
      <c r="J29" s="29" t="str">
        <f>IF(初三课程表!$L14="体育","9",IF(初三课程表!$R14="体育","15",IF(初三课程表!$S14="体育","16",IF(初三课程表!$AB14="体育","25",""))))</f>
        <v/>
      </c>
      <c r="K29" s="29" t="str">
        <f>IF(初三课程表!$L23="体育","9",IF(初三课程表!$R23="体育","15",IF(初三课程表!$S23="体育","16",IF(初三课程表!$AB23="体育","25",""))))</f>
        <v/>
      </c>
      <c r="L29" s="29" t="str">
        <f>IF(初三课程表!$L32="体育","9",IF(初三课程表!$R32="体育","15",IF(初三课程表!$S32="体育","16",IF(初三课程表!$AB32="体育","25",""))))</f>
        <v/>
      </c>
      <c r="M29" s="29" t="str">
        <f>IF(初三课程表!$L41="体育","9",IF(初三课程表!$R41="体育","15",IF(初三课程表!$S41="体育","16",IF(初三课程表!$AB41="体育","25",""))))</f>
        <v/>
      </c>
      <c r="P29" s="39"/>
      <c r="Q29" s="39"/>
      <c r="R29" s="39"/>
      <c r="S29" s="39"/>
      <c r="T29" s="39"/>
    </row>
    <row r="30" ht="17.15" customHeight="1" spans="1:20">
      <c r="A30" s="28" t="s">
        <v>95</v>
      </c>
      <c r="B30" s="29" t="str">
        <f>IF(初三课程表!$F6="体育","3",IF(初三课程表!$M6="体育","10",IF(初三课程表!$Q6="体育","14","")))</f>
        <v>3</v>
      </c>
      <c r="C30" s="29" t="str">
        <f>IF(初三课程表!$F15="体育","3",IF(初三课程表!$M15="体育","10",IF(初三课程表!$Q15="体育","14","")))</f>
        <v/>
      </c>
      <c r="D30" s="29" t="str">
        <f>IF(初三课程表!$F24="体育","3",IF(初三课程表!$M24="体育","10",IF(初三课程表!$Q24="体育","14","")))</f>
        <v/>
      </c>
      <c r="E30" s="29" t="str">
        <f>IF(初三课程表!$F33="体育","3",IF(初三课程表!$M33="体育","10",IF(初三课程表!$Q33="体育","14","")))</f>
        <v/>
      </c>
      <c r="F30" s="29" t="str">
        <f>IF(初三课程表!$F42="体育","3",IF(初三课程表!$M42="体育","10",IF(初三课程表!$Q42="体育","14","")))</f>
        <v>3</v>
      </c>
      <c r="H30" s="28" t="s">
        <v>95</v>
      </c>
      <c r="I30" s="29" t="str">
        <f>IF(初三课程表!$L6="体育","9",IF(初三课程表!$R6="体育","15",IF(初三课程表!$S6="体育","16",IF(初三课程表!$AB6="体育","25",""))))</f>
        <v/>
      </c>
      <c r="J30" s="29" t="str">
        <f>IF(初三课程表!$L15="体育","9",IF(初三课程表!$R15="体育","15",IF(初三课程表!$S15="体育","16",IF(初三课程表!$AB15="体育","25",""))))</f>
        <v>25</v>
      </c>
      <c r="K30" s="29" t="str">
        <f>IF(初三课程表!$L24="体育","9",IF(初三课程表!$R24="体育","15",IF(初三课程表!$S24="体育","16",IF(初三课程表!$AB24="体育","25",""))))</f>
        <v/>
      </c>
      <c r="L30" s="29" t="str">
        <f>IF(初三课程表!$L33="体育","9",IF(初三课程表!$R33="体育","15",IF(初三课程表!$S33="体育","16",IF(初三课程表!$AB33="体育","25",""))))</f>
        <v/>
      </c>
      <c r="M30" s="29" t="str">
        <f>IF(初三课程表!$L42="体育","9",IF(初三课程表!$R42="体育","15",IF(初三课程表!$S42="体育","16",IF(初三课程表!$AB42="体育","25",""))))</f>
        <v/>
      </c>
      <c r="P30" s="39"/>
      <c r="Q30" s="39"/>
      <c r="R30" s="39"/>
      <c r="S30" s="39"/>
      <c r="T30" s="39"/>
    </row>
    <row r="31" ht="17.15" customHeight="1" spans="1:20">
      <c r="A31" s="28" t="s">
        <v>96</v>
      </c>
      <c r="B31" s="29" t="str">
        <f>IF(初三课程表!$F7="体育","3",IF(初三课程表!$M7="体育","10",IF(初三课程表!$Q7="体育","14","")))</f>
        <v/>
      </c>
      <c r="C31" s="29" t="str">
        <f>IF(初三课程表!$F16="体育","3",IF(初三课程表!$M16="体育","10",IF(初三课程表!$Q16="体育","14","")))</f>
        <v>14</v>
      </c>
      <c r="D31" s="29" t="str">
        <f>IF(初三课程表!$F25="体育","3",IF(初三课程表!$M25="体育","10",IF(初三课程表!$Q25="体育","14","")))</f>
        <v>10</v>
      </c>
      <c r="E31" s="29" t="str">
        <f>IF(初三课程表!$F34="体育","3",IF(初三课程表!$M34="体育","10",IF(初三课程表!$Q34="体育","14","")))</f>
        <v/>
      </c>
      <c r="F31" s="29" t="str">
        <f>IF(初三课程表!$F43="体育","3",IF(初三课程表!$M43="体育","10",IF(初三课程表!$Q43="体育","14","")))</f>
        <v/>
      </c>
      <c r="H31" s="28" t="s">
        <v>96</v>
      </c>
      <c r="I31" s="29" t="str">
        <f>IF(初三课程表!$L7="体育","9",IF(初三课程表!$R7="体育","15",IF(初三课程表!$S7="体育","16",IF(初三课程表!$AB7="体育","25",""))))</f>
        <v>16</v>
      </c>
      <c r="J31" s="29" t="str">
        <f>IF(初三课程表!$L16="体育","9",IF(初三课程表!$R16="体育","15",IF(初三课程表!$S16="体育","16",IF(初三课程表!$AB16="体育","25",""))))</f>
        <v>9</v>
      </c>
      <c r="K31" s="29" t="str">
        <f>IF(初三课程表!$L25="体育","9",IF(初三课程表!$R25="体育","15",IF(初三课程表!$S25="体育","16",IF(初三课程表!$AB25="体育","25",""))))</f>
        <v>9</v>
      </c>
      <c r="L31" s="29" t="str">
        <f>IF(初三课程表!$L34="体育","9",IF(初三课程表!$R34="体育","15",IF(初三课程表!$S34="体育","16",IF(初三课程表!$AB34="体育","25",""))))</f>
        <v/>
      </c>
      <c r="M31" s="29" t="str">
        <f>IF(初三课程表!$L43="体育","9",IF(初三课程表!$R43="体育","15",IF(初三课程表!$S43="体育","16",IF(初三课程表!$AB43="体育","25",""))))</f>
        <v/>
      </c>
      <c r="P31" s="39"/>
      <c r="Q31" s="39"/>
      <c r="R31" s="39"/>
      <c r="S31" s="39"/>
      <c r="T31" s="39"/>
    </row>
    <row r="32" ht="17.15" customHeight="1" spans="1:20">
      <c r="A32" s="28" t="s">
        <v>97</v>
      </c>
      <c r="B32" s="29" t="str">
        <f>IF(初三课程表!$F8="体育","3",IF(初三课程表!$M8="体育","10",IF(初三课程表!$Q8="体育","14","")))</f>
        <v/>
      </c>
      <c r="C32" s="29" t="str">
        <f>IF(初三课程表!$F17="体育","3",IF(初三课程表!$M17="体育","10",IF(初三课程表!$Q17="体育","14","")))</f>
        <v/>
      </c>
      <c r="D32" s="29" t="str">
        <f>IF(初三课程表!$F26="体育","3",IF(初三课程表!$M26="体育","10",IF(初三课程表!$Q26="体育","14","")))</f>
        <v/>
      </c>
      <c r="E32" s="29" t="str">
        <f>IF(初三课程表!$F35="体育","3",IF(初三课程表!$M35="体育","10",IF(初三课程表!$Q35="体育","14","")))</f>
        <v>3</v>
      </c>
      <c r="F32" s="29" t="str">
        <f>IF(初三课程表!$F44="体育","3",IF(初三课程表!$M44="体育","10",IF(初三课程表!$Q44="体育","14","")))</f>
        <v>14</v>
      </c>
      <c r="H32" s="28" t="s">
        <v>97</v>
      </c>
      <c r="I32" s="29" t="str">
        <f>IF(初三课程表!$L8="体育","9",IF(初三课程表!$R8="体育","15",IF(初三课程表!$S8="体育","16",IF(初三课程表!$AB8="体育","25",""))))</f>
        <v>25</v>
      </c>
      <c r="J32" s="29" t="str">
        <f>IF(初三课程表!$L17="体育","9",IF(初三课程表!$R17="体育","15",IF(初三课程表!$S17="体育","16",IF(初三课程表!$AB17="体育","25",""))))</f>
        <v>15</v>
      </c>
      <c r="K32" s="29" t="str">
        <f>IF(初三课程表!$L26="体育","9",IF(初三课程表!$R26="体育","15",IF(初三课程表!$S26="体育","16",IF(初三课程表!$AB26="体育","25",""))))</f>
        <v>16</v>
      </c>
      <c r="L32" s="29" t="str">
        <f>IF(初三课程表!$L35="体育","9",IF(初三课程表!$R35="体育","15",IF(初三课程表!$S35="体育","16",IF(初三课程表!$AB35="体育","25",""))))</f>
        <v>9</v>
      </c>
      <c r="M32" s="29" t="str">
        <f>IF(初三课程表!$L44="体育","9",IF(初三课程表!$R44="体育","15",IF(初三课程表!$S44="体育","16",IF(初三课程表!$AB44="体育","25",""))))</f>
        <v>25</v>
      </c>
      <c r="P32" s="39"/>
      <c r="Q32" s="39"/>
      <c r="R32" s="39"/>
      <c r="S32" s="39"/>
      <c r="T32" s="39"/>
    </row>
    <row r="33" ht="17.15" customHeight="1" spans="1:20">
      <c r="A33" s="28" t="s">
        <v>98</v>
      </c>
      <c r="B33" s="29" t="str">
        <f>IF(初三课程表!$F9="体育","3",IF(初三课程表!$M9="体育","10",IF(初三课程表!$Q9="体育","14","")))</f>
        <v/>
      </c>
      <c r="C33" s="29" t="str">
        <f>IF(初三课程表!$F18="体育","3",IF(初三课程表!$M18="体育","10",IF(初三课程表!$Q18="体育","14","")))</f>
        <v/>
      </c>
      <c r="D33" s="29" t="str">
        <f>IF(初三课程表!$F27="体育","3",IF(初三课程表!$M27="体育","10",IF(初三课程表!$Q27="体育","14","")))</f>
        <v/>
      </c>
      <c r="E33" s="29" t="str">
        <f>IF(初三课程表!$F36="体育","3",IF(初三课程表!$M36="体育","10",IF(初三课程表!$Q36="体育","14","")))</f>
        <v>10</v>
      </c>
      <c r="F33" s="29" t="str">
        <f>IF(初三课程表!$F45="体育","3",IF(初三课程表!$M45="体育","10",IF(初三课程表!$Q45="体育","14","")))</f>
        <v/>
      </c>
      <c r="H33" s="28" t="s">
        <v>98</v>
      </c>
      <c r="I33" s="29" t="str">
        <f>IF(初三课程表!$L9="体育","9",IF(初三课程表!$R9="体育","15",IF(初三课程表!$S9="体育","16",IF(初三课程表!$AB9="体育","25",""))))</f>
        <v/>
      </c>
      <c r="J33" s="29" t="str">
        <f>IF(初三课程表!$L18="体育","9",IF(初三课程表!$R18="体育","15",IF(初三课程表!$S18="体育","16",IF(初三课程表!$AB18="体育","25",""))))</f>
        <v/>
      </c>
      <c r="K33" s="29" t="str">
        <f>IF(初三课程表!$L27="体育","9",IF(初三课程表!$R27="体育","15",IF(初三课程表!$S27="体育","16",IF(初三课程表!$AB27="体育","25",""))))</f>
        <v>15</v>
      </c>
      <c r="L33" s="29" t="str">
        <f>IF(初三课程表!$L36="体育","9",IF(初三课程表!$R36="体育","15",IF(初三课程表!$S36="体育","16",IF(初三课程表!$AB36="体育","25",""))))</f>
        <v>16</v>
      </c>
      <c r="M33" s="29" t="str">
        <f>IF(初三课程表!$L45="体育","9",IF(初三课程表!$R45="体育","15",IF(初三课程表!$S45="体育","16",IF(初三课程表!$AB45="体育","25",""))))</f>
        <v>15</v>
      </c>
      <c r="P33" s="39"/>
      <c r="Q33" s="39"/>
      <c r="R33" s="39"/>
      <c r="S33" s="39"/>
      <c r="T33" s="39"/>
    </row>
    <row r="34" ht="17.15" customHeight="1" spans="1:20">
      <c r="A34" s="28" t="s">
        <v>99</v>
      </c>
      <c r="B34" s="29" t="str">
        <f>IF(初三课程表!$F10="体育","3",IF(初三课程表!$M10="体育","10",IF(初三课程表!$Q10="体育","14","")))</f>
        <v/>
      </c>
      <c r="C34" s="29" t="str">
        <f>IF(初三课程表!$F19="体育","3",IF(初三课程表!$M19="体育","10",IF(初三课程表!$Q19="体育","14","")))</f>
        <v/>
      </c>
      <c r="D34" s="29" t="str">
        <f>IF(初三课程表!$F28="体育","3",IF(初三课程表!$M28="体育","10",IF(初三课程表!$Q28="体育","14","")))</f>
        <v/>
      </c>
      <c r="E34" s="29" t="str">
        <f>IF(初三课程表!$F37="体育","3",IF(初三课程表!$M37="体育","10",IF(初三课程表!$Q37="体育","14","")))</f>
        <v/>
      </c>
      <c r="F34" s="29" t="str">
        <f>IF(初三课程表!$F46="体育","3",IF(初三课程表!$M46="体育","10",IF(初三课程表!$Q46="体育","14","")))</f>
        <v/>
      </c>
      <c r="H34" s="28" t="s">
        <v>99</v>
      </c>
      <c r="I34" s="29" t="str">
        <f>IF(初三课程表!$L10="体育","9",IF(初三课程表!$R10="体育","15",IF(初三课程表!$S10="体育","16",IF(初三课程表!$AB10="体育","25",""))))</f>
        <v/>
      </c>
      <c r="J34" s="29" t="str">
        <f>IF(初三课程表!$L19="体育","9",IF(初三课程表!$R19="体育","15",IF(初三课程表!$S19="体育","16",IF(初三课程表!$AB19="体育","25",""))))</f>
        <v/>
      </c>
      <c r="K34" s="29" t="str">
        <f>IF(初三课程表!$L28="体育","9",IF(初三课程表!$R28="体育","15",IF(初三课程表!$S28="体育","16",IF(初三课程表!$AB28="体育","25",""))))</f>
        <v/>
      </c>
      <c r="L34" s="29" t="str">
        <f>IF(初三课程表!$L37="体育","9",IF(初三课程表!$R37="体育","15",IF(初三课程表!$S37="体育","16",IF(初三课程表!$AB37="体育","25",""))))</f>
        <v/>
      </c>
      <c r="M34" s="29" t="str">
        <f>IF(初三课程表!$L46="体育","9",IF(初三课程表!$R46="体育","15",IF(初三课程表!$S46="体育","16",IF(初三课程表!$AB46="体育","25",""))))</f>
        <v/>
      </c>
      <c r="P34" s="39"/>
      <c r="Q34" s="39"/>
      <c r="R34" s="39"/>
      <c r="S34" s="39"/>
      <c r="T34" s="39"/>
    </row>
    <row r="35" ht="17.15" customHeight="1" spans="1:20">
      <c r="A35" s="28" t="s">
        <v>100</v>
      </c>
      <c r="B35" s="29" t="str">
        <f>IF(初三课程表!$F11="体育","3",IF(初三课程表!$M11="体育","10",IF(初三课程表!$Q11="体育","14","")))</f>
        <v/>
      </c>
      <c r="C35" s="29" t="str">
        <f>IF(初三课程表!$F20="体育","3",IF(初三课程表!$M20="体育","10",IF(初三课程表!$Q20="体育","14","")))</f>
        <v/>
      </c>
      <c r="D35" s="29" t="str">
        <f>IF(初三课程表!$F29="体育","3",IF(初三课程表!$M29="体育","10",IF(初三课程表!$Q29="体育","14","")))</f>
        <v/>
      </c>
      <c r="E35" s="29" t="str">
        <f>IF(初三课程表!$F38="体育","3",IF(初三课程表!$M38="体育","10",IF(初三课程表!$Q38="体育","14","")))</f>
        <v/>
      </c>
      <c r="F35" s="29" t="str">
        <f>IF(初三课程表!$F47="体育","3",IF(初三课程表!$M47="体育","10",IF(初三课程表!$Q47="体育","14","")))</f>
        <v/>
      </c>
      <c r="H35" s="28" t="s">
        <v>100</v>
      </c>
      <c r="I35" s="29" t="str">
        <f>IF(初三课程表!$L11="体育","9",IF(初三课程表!$R11="体育","15",IF(初三课程表!$S11="体育","16",IF(初三课程表!$AB11="体育","25",""))))</f>
        <v/>
      </c>
      <c r="J35" s="29" t="str">
        <f>IF(初三课程表!$L20="体育","9",IF(初三课程表!$R20="体育","15",IF(初三课程表!$S20="体育","16",IF(初三课程表!$AB20="体育","25",""))))</f>
        <v/>
      </c>
      <c r="K35" s="29" t="str">
        <f>IF(初三课程表!$L29="体育","9",IF(初三课程表!$R29="体育","15",IF(初三课程表!$S29="体育","16",IF(初三课程表!$AB29="体育","25",""))))</f>
        <v/>
      </c>
      <c r="L35" s="29" t="str">
        <f>IF(初三课程表!$L38="体育","9",IF(初三课程表!$R38="体育","15",IF(初三课程表!$S38="体育","16",IF(初三课程表!$AB38="体育","25",""))))</f>
        <v/>
      </c>
      <c r="M35" s="29" t="str">
        <f>IF(初三课程表!$L47="体育","9",IF(初三课程表!$R47="体育","15",IF(初三课程表!$S47="体育","16",IF(初三课程表!$AB47="体育","25",""))))</f>
        <v/>
      </c>
      <c r="P35" s="39"/>
      <c r="Q35" s="39"/>
      <c r="R35" s="39"/>
      <c r="S35" s="39"/>
      <c r="T35" s="39"/>
    </row>
    <row r="36" ht="17.15" customHeight="1"/>
    <row r="37" ht="17.15" customHeight="1" spans="1:20">
      <c r="A37" s="31" t="s">
        <v>192</v>
      </c>
      <c r="B37" s="31"/>
      <c r="C37" s="31"/>
      <c r="D37" s="31"/>
      <c r="E37" s="31"/>
      <c r="F37" s="31"/>
      <c r="H37" s="31" t="s">
        <v>193</v>
      </c>
      <c r="I37" s="31"/>
      <c r="J37" s="31"/>
      <c r="K37" s="31"/>
      <c r="L37" s="31"/>
      <c r="M37" s="31"/>
      <c r="O37" s="31" t="s">
        <v>194</v>
      </c>
      <c r="P37" s="31"/>
      <c r="Q37" s="31"/>
      <c r="R37" s="31"/>
      <c r="S37" s="31"/>
      <c r="T37" s="31"/>
    </row>
    <row r="38" ht="17.15" customHeight="1" spans="1:20">
      <c r="A38" s="28"/>
      <c r="B38" s="28" t="s">
        <v>52</v>
      </c>
      <c r="C38" s="28" t="s">
        <v>53</v>
      </c>
      <c r="D38" s="28" t="s">
        <v>54</v>
      </c>
      <c r="E38" s="28" t="s">
        <v>55</v>
      </c>
      <c r="F38" s="28" t="s">
        <v>56</v>
      </c>
      <c r="H38" s="28"/>
      <c r="I38" s="28" t="s">
        <v>52</v>
      </c>
      <c r="J38" s="28" t="s">
        <v>53</v>
      </c>
      <c r="K38" s="28" t="s">
        <v>54</v>
      </c>
      <c r="L38" s="28" t="s">
        <v>55</v>
      </c>
      <c r="M38" s="28" t="s">
        <v>56</v>
      </c>
      <c r="O38" s="28"/>
      <c r="P38" s="28" t="s">
        <v>52</v>
      </c>
      <c r="Q38" s="28" t="s">
        <v>53</v>
      </c>
      <c r="R38" s="28" t="s">
        <v>54</v>
      </c>
      <c r="S38" s="28" t="s">
        <v>55</v>
      </c>
      <c r="T38" s="28" t="s">
        <v>56</v>
      </c>
    </row>
    <row r="39" ht="17.15" customHeight="1" spans="1:20">
      <c r="A39" s="28" t="s">
        <v>92</v>
      </c>
      <c r="B39" s="32" t="str">
        <f>IF(初三课程表!$D3="美术","1",IF(初三课程表!$E3="美术","2",IF(初三课程表!$F3="美术","3",IF(初三课程表!$G3="美术","4",IF(初三课程表!$H3="美术","5",IF(初三课程表!$J3="美术","7",IF(初三课程表!$K3="美术","8",IF(初三课程表!$L3="美术","9",IF(初三课程表!$N3="美术","11",IF(初三课程表!$O3="美术","12",IF(初三课程表!$P3="美术","13",IF(初三课程表!$R3="美术","15",IF(初三课程表!$S3="美术","16","")))))))))))))</f>
        <v/>
      </c>
      <c r="C39" s="32" t="str">
        <f>IF(初三课程表!$D12="美术","1",IF(初三课程表!$E12="美术","2",IF(初三课程表!$F12="美术","3",IF(初三课程表!$G12="美术","4",IF(初三课程表!$H12="美术","5",IF(初三课程表!$J12="美术","7",IF(初三课程表!$K12="美术","8",IF(初三课程表!$L12="美术","9",IF(初三课程表!$N12="美术","11",IF(初三课程表!$O12="美术","12",IF(初三课程表!$P12="美术","13",IF(初三课程表!$R12="美术","15",IF(初三课程表!$S12="美术","16","")))))))))))))</f>
        <v/>
      </c>
      <c r="D39" s="32" t="str">
        <f>IF(初三课程表!$D21="美术","1",IF(初三课程表!$E21="美术","2",IF(初三课程表!$F21="美术","3",IF(初三课程表!$G21="美术","4",IF(初三课程表!$H21="美术","5",IF(初三课程表!$J21="美术","7",IF(初三课程表!$K21="美术","8",IF(初三课程表!$L21="美术","9",IF(初三课程表!$N21="美术","11",IF(初三课程表!$O21="美术","12",IF(初三课程表!$P21="美术","13",IF(初三课程表!$R21="美术","15",IF(初三课程表!$S21="美术","16","")))))))))))))</f>
        <v/>
      </c>
      <c r="E39" s="32" t="str">
        <f>IF(初三课程表!$D30="美术","1",IF(初三课程表!$E30="美术","2",IF(初三课程表!$F30="美术","3",IF(初三课程表!$G30="美术","4",IF(初三课程表!$H30="美术","5",IF(初三课程表!$J30="美术","7",IF(初三课程表!$K30="美术","8",IF(初三课程表!$L30="美术","9",IF(初三课程表!$N30="美术","11",IF(初三课程表!$O30="美术","12",IF(初三课程表!$P30="美术","13",IF(初三课程表!$R30="美术","15",IF(初三课程表!$S30="美术","16","")))))))))))))</f>
        <v/>
      </c>
      <c r="F39" s="32" t="str">
        <f>IF(初三课程表!$D39="美术","1",IF(初三课程表!$E39="美术","2",IF(初三课程表!$F39="美术","3",IF(初三课程表!$G39="美术","4",IF(初三课程表!$H39="美术","5",IF(初三课程表!$J39="美术","7",IF(初三课程表!$K39="美术","8",IF(初三课程表!$L39="美术","9",IF(初三课程表!$N39="美术","11",IF(初三课程表!$O39="美术","12",IF(初三课程表!$P39="美术","13",IF(初三课程表!$R39="美术","15",IF(初三课程表!$S39="美术","16","")))))))))))))</f>
        <v/>
      </c>
      <c r="H39" s="28" t="s">
        <v>92</v>
      </c>
      <c r="I39" s="40" t="str">
        <f>IF(初三课程表!$I3="美术","6",IF(初三课程表!$M3="美术","10",IF(初三课程表!$Q3="美术","14",IF(初三课程表!$U3="美术","18",IF(初三课程表!$V3="美术","19","")))))</f>
        <v/>
      </c>
      <c r="J39" s="40" t="str">
        <f>IF(初三课程表!$I12="美术","6",IF(初三课程表!$M12="美术","10",IF(初三课程表!$Q12="美术","14",IF(初三课程表!$U12="美术","18",IF(初三课程表!$V12="美术","19","")))))</f>
        <v/>
      </c>
      <c r="K39" s="40" t="str">
        <f>IF(初三课程表!$I21="美术","6",IF(初三课程表!$M21="美术","10",IF(初三课程表!$Q21="美术","14",IF(初三课程表!$U21="美术","18",IF(初三课程表!$V21="美术","19","")))))</f>
        <v/>
      </c>
      <c r="L39" s="40" t="str">
        <f>IF(初三课程表!$I30="美术","6",IF(初三课程表!$M30="美术","10",IF(初三课程表!$Q30="美术","14",IF(初三课程表!$U30="美术","18",IF(初三课程表!$V30="美术","19","")))))</f>
        <v/>
      </c>
      <c r="M39" s="40" t="str">
        <f>IF(初三课程表!$I39="美术","6",IF(初三课程表!$M39="美术","10",IF(初三课程表!$Q39="美术","14",IF(初三课程表!$U39="美术","18",IF(初三课程表!$V39="美术","19","")))))</f>
        <v/>
      </c>
      <c r="O39" s="28" t="s">
        <v>92</v>
      </c>
      <c r="P39" s="32" t="str">
        <f>IF(初三课程表!$T3="美术","17",IF(初三课程表!$W3="美术","20",IF(初三课程表!$X3="美术","21",IF(初三课程表!$Y3="美术","22",IF(初三课程表!$AA3="美术","24",IF(初三课程表!$AD3="美术","27",IF(初三课程表!$AE3="美术","28","")))))))</f>
        <v/>
      </c>
      <c r="Q39" s="32" t="str">
        <f>IF(初三课程表!$T12="美术","17",IF(初三课程表!$W12="美术","20",IF(初三课程表!$X12="美术","21",IF(初三课程表!$Y12="美术","22",IF(初三课程表!$AA12="美术","24",IF(初三课程表!$AD12="美术","27",IF(初三课程表!$AE12="美术","28","")))))))</f>
        <v/>
      </c>
      <c r="R39" s="32" t="str">
        <f>IF(初三课程表!$T21="美术","17",IF(初三课程表!$W21="美术","20",IF(初三课程表!$X21="美术","21",IF(初三课程表!$Y21="美术","22",IF(初三课程表!$AA21="美术","24",IF(初三课程表!$AD21="美术","27",IF(初三课程表!$AE21="美术","28","")))))))</f>
        <v/>
      </c>
      <c r="S39" s="32" t="str">
        <f>IF(初三课程表!$T30="美术","17",IF(初三课程表!$W30="美术","20",IF(初三课程表!$X30="美术","21",IF(初三课程表!$Y30="美术","22",IF(初三课程表!$AA30="美术","24",IF(初三课程表!$AD30="美术","27",IF(初三课程表!$AE30="美术","28","")))))))</f>
        <v/>
      </c>
      <c r="T39" s="32" t="str">
        <f>IF(初三课程表!$T39="美术","17",IF(初三课程表!$W39="美术","20",IF(初三课程表!$X39="美术","21",IF(初三课程表!$Y39="美术","22",IF(初三课程表!$AA39="美术","24",IF(初三课程表!$AD39="美术","27",IF(初三课程表!$AE39="美术","28","")))))))</f>
        <v/>
      </c>
    </row>
    <row r="40" ht="17.15" customHeight="1" spans="1:20">
      <c r="A40" s="28" t="s">
        <v>93</v>
      </c>
      <c r="B40" s="32" t="str">
        <f>IF(初三课程表!$D4="美术","1",IF(初三课程表!$E4="美术","2",IF(初三课程表!$F4="美术","3",IF(初三课程表!$G4="美术","4",IF(初三课程表!$H4="美术","5",IF(初三课程表!$J4="美术","7",IF(初三课程表!$K4="美术","8",IF(初三课程表!$L4="美术","9",IF(初三课程表!$N4="美术","11",IF(初三课程表!$O4="美术","12",IF(初三课程表!$P4="美术","13",IF(初三课程表!$R4="美术","15",IF(初三课程表!$S4="美术","16","")))))))))))))</f>
        <v/>
      </c>
      <c r="C40" s="32" t="str">
        <f>IF(初三课程表!$D13="美术","1",IF(初三课程表!$E13="美术","2",IF(初三课程表!$F13="美术","3",IF(初三课程表!$G13="美术","4",IF(初三课程表!$H13="美术","5",IF(初三课程表!$J13="美术","7",IF(初三课程表!$K13="美术","8",IF(初三课程表!$L13="美术","9",IF(初三课程表!$N13="美术","11",IF(初三课程表!$O13="美术","12",IF(初三课程表!$P13="美术","13",IF(初三课程表!$R13="美术","15",IF(初三课程表!$S13="美术","16","")))))))))))))</f>
        <v/>
      </c>
      <c r="D40" s="32" t="str">
        <f>IF(初三课程表!$D22="美术","1",IF(初三课程表!$E22="美术","2",IF(初三课程表!$F22="美术","3",IF(初三课程表!$G22="美术","4",IF(初三课程表!$H22="美术","5",IF(初三课程表!$J22="美术","7",IF(初三课程表!$K22="美术","8",IF(初三课程表!$L22="美术","9",IF(初三课程表!$N22="美术","11",IF(初三课程表!$O22="美术","12",IF(初三课程表!$P22="美术","13",IF(初三课程表!$R22="美术","15",IF(初三课程表!$S22="美术","16","")))))))))))))</f>
        <v/>
      </c>
      <c r="E40" s="32" t="str">
        <f>IF(初三课程表!$D31="美术","1",IF(初三课程表!$E31="美术","2",IF(初三课程表!$F31="美术","3",IF(初三课程表!$G31="美术","4",IF(初三课程表!$H31="美术","5",IF(初三课程表!$J31="美术","7",IF(初三课程表!$K31="美术","8",IF(初三课程表!$L31="美术","9",IF(初三课程表!$N31="美术","11",IF(初三课程表!$O31="美术","12",IF(初三课程表!$P31="美术","13",IF(初三课程表!$R31="美术","15",IF(初三课程表!$S31="美术","16","")))))))))))))</f>
        <v/>
      </c>
      <c r="F40" s="32" t="str">
        <f>IF(初三课程表!$D40="美术","1",IF(初三课程表!$E40="美术","2",IF(初三课程表!$F40="美术","3",IF(初三课程表!$G40="美术","4",IF(初三课程表!$H40="美术","5",IF(初三课程表!$J40="美术","7",IF(初三课程表!$K40="美术","8",IF(初三课程表!$L40="美术","9",IF(初三课程表!$N40="美术","11",IF(初三课程表!$O40="美术","12",IF(初三课程表!$P40="美术","13",IF(初三课程表!$R40="美术","15",IF(初三课程表!$S40="美术","16","")))))))))))))</f>
        <v/>
      </c>
      <c r="H40" s="28" t="s">
        <v>93</v>
      </c>
      <c r="I40" s="40" t="str">
        <f>IF(初三课程表!$I4="美术","6",IF(初三课程表!$M4="美术","10",IF(初三课程表!$Q4="美术","14",IF(初三课程表!$U4="美术","18",IF(初三课程表!$V4="美术","19","")))))</f>
        <v/>
      </c>
      <c r="J40" s="40" t="str">
        <f>IF(初三课程表!$I13="美术","6",IF(初三课程表!$M13="美术","10",IF(初三课程表!$Q13="美术","14",IF(初三课程表!$U13="美术","18",IF(初三课程表!$V13="美术","19","")))))</f>
        <v/>
      </c>
      <c r="K40" s="40" t="str">
        <f>IF(初三课程表!$I22="美术","6",IF(初三课程表!$M22="美术","10",IF(初三课程表!$Q22="美术","14",IF(初三课程表!$U22="美术","18",IF(初三课程表!$V22="美术","19","")))))</f>
        <v/>
      </c>
      <c r="L40" s="40" t="str">
        <f>IF(初三课程表!$I31="美术","6",IF(初三课程表!$M31="美术","10",IF(初三课程表!$Q31="美术","14",IF(初三课程表!$U31="美术","18",IF(初三课程表!$V31="美术","19","")))))</f>
        <v/>
      </c>
      <c r="M40" s="40" t="str">
        <f>IF(初三课程表!$I40="美术","6",IF(初三课程表!$M40="美术","10",IF(初三课程表!$Q40="美术","14",IF(初三课程表!$U40="美术","18",IF(初三课程表!$V40="美术","19","")))))</f>
        <v/>
      </c>
      <c r="O40" s="28" t="s">
        <v>93</v>
      </c>
      <c r="P40" s="32" t="str">
        <f>IF(初三课程表!$T4="美术","17",IF(初三课程表!$W4="美术","20",IF(初三课程表!$X4="美术","21",IF(初三课程表!$Y4="美术","22",IF(初三课程表!$AA4="美术","24",IF(初三课程表!$AD4="美术","27",IF(初三课程表!$AE4="美术","28","")))))))</f>
        <v/>
      </c>
      <c r="Q40" s="32" t="str">
        <f>IF(初三课程表!$T13="美术","17",IF(初三课程表!$W13="美术","20",IF(初三课程表!$X13="美术","21",IF(初三课程表!$Y13="美术","22",IF(初三课程表!$AA13="美术","24",IF(初三课程表!$AD13="美术","27",IF(初三课程表!$AE13="美术","28","")))))))</f>
        <v/>
      </c>
      <c r="R40" s="32" t="str">
        <f>IF(初三课程表!$T22="美术","17",IF(初三课程表!$W22="美术","20",IF(初三课程表!$X22="美术","21",IF(初三课程表!$Y22="美术","22",IF(初三课程表!$AA22="美术","24",IF(初三课程表!$AD22="美术","27",IF(初三课程表!$AE22="美术","28","")))))))</f>
        <v/>
      </c>
      <c r="S40" s="32" t="str">
        <f>IF(初三课程表!$T31="美术","17",IF(初三课程表!$W31="美术","20",IF(初三课程表!$X31="美术","21",IF(初三课程表!$Y31="美术","22",IF(初三课程表!$AA31="美术","24",IF(初三课程表!$AD31="美术","27",IF(初三课程表!$AE31="美术","28","")))))))</f>
        <v/>
      </c>
      <c r="T40" s="32" t="str">
        <f>IF(初三课程表!$T40="美术","17",IF(初三课程表!$W40="美术","20",IF(初三课程表!$X40="美术","21",IF(初三课程表!$Y40="美术","22",IF(初三课程表!$AA40="美术","24",IF(初三课程表!$AD40="美术","27",IF(初三课程表!$AE40="美术","28","")))))))</f>
        <v/>
      </c>
    </row>
    <row r="41" ht="17.15" customHeight="1" spans="1:20">
      <c r="A41" s="28" t="s">
        <v>94</v>
      </c>
      <c r="B41" s="32" t="str">
        <f>IF(初三课程表!$D5="美术","1",IF(初三课程表!$E5="美术","2",IF(初三课程表!$F5="美术","3",IF(初三课程表!$G5="美术","4",IF(初三课程表!$H5="美术","5",IF(初三课程表!$J5="美术","7",IF(初三课程表!$K5="美术","8",IF(初三课程表!$L5="美术","9",IF(初三课程表!$N5="美术","11",IF(初三课程表!$O5="美术","12",IF(初三课程表!$P5="美术","13",IF(初三课程表!$R5="美术","15",IF(初三课程表!$S5="美术","16","")))))))))))))</f>
        <v/>
      </c>
      <c r="C41" s="32" t="str">
        <f>IF(初三课程表!$D14="美术","1",IF(初三课程表!$E14="美术","2",IF(初三课程表!$F14="美术","3",IF(初三课程表!$G14="美术","4",IF(初三课程表!$H14="美术","5",IF(初三课程表!$J14="美术","7",IF(初三课程表!$K14="美术","8",IF(初三课程表!$L14="美术","9",IF(初三课程表!$N14="美术","11",IF(初三课程表!$O14="美术","12",IF(初三课程表!$P14="美术","13",IF(初三课程表!$R14="美术","15",IF(初三课程表!$S14="美术","16","")))))))))))))</f>
        <v/>
      </c>
      <c r="D41" s="32" t="str">
        <f>IF(初三课程表!$D23="美术","1",IF(初三课程表!$E23="美术","2",IF(初三课程表!$F23="美术","3",IF(初三课程表!$G23="美术","4",IF(初三课程表!$H23="美术","5",IF(初三课程表!$J23="美术","7",IF(初三课程表!$K23="美术","8",IF(初三课程表!$L23="美术","9",IF(初三课程表!$N23="美术","11",IF(初三课程表!$O23="美术","12",IF(初三课程表!$P23="美术","13",IF(初三课程表!$R23="美术","15",IF(初三课程表!$S23="美术","16","")))))))))))))</f>
        <v/>
      </c>
      <c r="E41" s="32" t="str">
        <f>IF(初三课程表!$D32="美术","1",IF(初三课程表!$E32="美术","2",IF(初三课程表!$F32="美术","3",IF(初三课程表!$G32="美术","4",IF(初三课程表!$H32="美术","5",IF(初三课程表!$J32="美术","7",IF(初三课程表!$K32="美术","8",IF(初三课程表!$L32="美术","9",IF(初三课程表!$N32="美术","11",IF(初三课程表!$O32="美术","12",IF(初三课程表!$P32="美术","13",IF(初三课程表!$R32="美术","15",IF(初三课程表!$S32="美术","16","")))))))))))))</f>
        <v>1</v>
      </c>
      <c r="F41" s="32" t="str">
        <f>IF(初三课程表!$D41="美术","1",IF(初三课程表!$E41="美术","2",IF(初三课程表!$F41="美术","3",IF(初三课程表!$G41="美术","4",IF(初三课程表!$H41="美术","5",IF(初三课程表!$J41="美术","7",IF(初三课程表!$K41="美术","8",IF(初三课程表!$L41="美术","9",IF(初三课程表!$N41="美术","11",IF(初三课程表!$O41="美术","12",IF(初三课程表!$P41="美术","13",IF(初三课程表!$R41="美术","15",IF(初三课程表!$S41="美术","16","")))))))))))))</f>
        <v/>
      </c>
      <c r="H41" s="28" t="s">
        <v>94</v>
      </c>
      <c r="I41" s="40" t="str">
        <f>IF(初三课程表!$I5="美术","6",IF(初三课程表!$M5="美术","10",IF(初三课程表!$Q5="美术","14",IF(初三课程表!$U5="美术","18",IF(初三课程表!$V5="美术","19","")))))</f>
        <v/>
      </c>
      <c r="J41" s="40" t="str">
        <f>IF(初三课程表!$I14="美术","6",IF(初三课程表!$M14="美术","10",IF(初三课程表!$Q14="美术","14",IF(初三课程表!$U14="美术","18",IF(初三课程表!$V14="美术","19","")))))</f>
        <v/>
      </c>
      <c r="K41" s="40" t="str">
        <f>IF(初三课程表!$I23="美术","6",IF(初三课程表!$M23="美术","10",IF(初三课程表!$Q23="美术","14",IF(初三课程表!$U23="美术","18",IF(初三课程表!$V23="美术","19","")))))</f>
        <v/>
      </c>
      <c r="L41" s="40" t="str">
        <f>IF(初三课程表!$I32="美术","6",IF(初三课程表!$M32="美术","10",IF(初三课程表!$Q32="美术","14",IF(初三课程表!$U32="美术","18",IF(初三课程表!$V32="美术","19","")))))</f>
        <v/>
      </c>
      <c r="M41" s="40" t="str">
        <f>IF(初三课程表!$I41="美术","6",IF(初三课程表!$M41="美术","10",IF(初三课程表!$Q41="美术","14",IF(初三课程表!$U41="美术","18",IF(初三课程表!$V41="美术","19","")))))</f>
        <v/>
      </c>
      <c r="O41" s="28" t="s">
        <v>94</v>
      </c>
      <c r="P41" s="32" t="str">
        <f>IF(初三课程表!$T5="美术","17",IF(初三课程表!$W5="美术","20",IF(初三课程表!$X5="美术","21",IF(初三课程表!$Y5="美术","22",IF(初三课程表!$AA5="美术","24",IF(初三课程表!$AD5="美术","27",IF(初三课程表!$AE5="美术","28","")))))))</f>
        <v/>
      </c>
      <c r="Q41" s="32" t="str">
        <f>IF(初三课程表!$T14="美术","17",IF(初三课程表!$W14="美术","20",IF(初三课程表!$X14="美术","21",IF(初三课程表!$Y14="美术","22",IF(初三课程表!$AA14="美术","24",IF(初三课程表!$AD14="美术","27",IF(初三课程表!$AE14="美术","28","")))))))</f>
        <v/>
      </c>
      <c r="R41" s="32" t="str">
        <f>IF(初三课程表!$T23="美术","17",IF(初三课程表!$W23="美术","20",IF(初三课程表!$X23="美术","21",IF(初三课程表!$Y23="美术","22",IF(初三课程表!$AA23="美术","24",IF(初三课程表!$AD23="美术","27",IF(初三课程表!$AE23="美术","28","")))))))</f>
        <v/>
      </c>
      <c r="S41" s="32" t="str">
        <f>IF(初三课程表!$T32="美术","17",IF(初三课程表!$W32="美术","20",IF(初三课程表!$X32="美术","21",IF(初三课程表!$Y32="美术","22",IF(初三课程表!$AA32="美术","24",IF(初三课程表!$AD32="美术","27",IF(初三课程表!$AE32="美术","28","")))))))</f>
        <v>21</v>
      </c>
      <c r="T41" s="32" t="str">
        <f>IF(初三课程表!$T41="美术","17",IF(初三课程表!$W41="美术","20",IF(初三课程表!$X41="美术","21",IF(初三课程表!$Y41="美术","22",IF(初三课程表!$AA41="美术","24",IF(初三课程表!$AD41="美术","27",IF(初三课程表!$AE41="美术","28","")))))))</f>
        <v/>
      </c>
    </row>
    <row r="42" ht="17.15" customHeight="1" spans="1:20">
      <c r="A42" s="28" t="s">
        <v>95</v>
      </c>
      <c r="B42" s="32" t="str">
        <f>IF(初三课程表!$D6="美术","1",IF(初三课程表!$E6="美术","2",IF(初三课程表!$F6="美术","3",IF(初三课程表!$G6="美术","4",IF(初三课程表!$H6="美术","5",IF(初三课程表!$J6="美术","7",IF(初三课程表!$K6="美术","8",IF(初三课程表!$L6="美术","9",IF(初三课程表!$N6="美术","11",IF(初三课程表!$O6="美术","12",IF(初三课程表!$P6="美术","13",IF(初三课程表!$R6="美术","15",IF(初三课程表!$S6="美术","16","")))))))))))))</f>
        <v/>
      </c>
      <c r="C42" s="32" t="str">
        <f>IF(初三课程表!$D15="美术","1",IF(初三课程表!$E15="美术","2",IF(初三课程表!$F15="美术","3",IF(初三课程表!$G15="美术","4",IF(初三课程表!$H15="美术","5",IF(初三课程表!$J15="美术","7",IF(初三课程表!$K15="美术","8",IF(初三课程表!$L15="美术","9",IF(初三课程表!$N15="美术","11",IF(初三课程表!$O15="美术","12",IF(初三课程表!$P15="美术","13",IF(初三课程表!$R15="美术","15",IF(初三课程表!$S15="美术","16","")))))))))))))</f>
        <v/>
      </c>
      <c r="D42" s="32" t="str">
        <f>IF(初三课程表!$D24="美术","1",IF(初三课程表!$E24="美术","2",IF(初三课程表!$F24="美术","3",IF(初三课程表!$G24="美术","4",IF(初三课程表!$H24="美术","5",IF(初三课程表!$J24="美术","7",IF(初三课程表!$K24="美术","8",IF(初三课程表!$L24="美术","9",IF(初三课程表!$N24="美术","11",IF(初三课程表!$O24="美术","12",IF(初三课程表!$P24="美术","13",IF(初三课程表!$R24="美术","15",IF(初三课程表!$S24="美术","16","")))))))))))))</f>
        <v/>
      </c>
      <c r="E42" s="32" t="str">
        <f>IF(初三课程表!$D33="美术","1",IF(初三课程表!$E33="美术","2",IF(初三课程表!$F33="美术","3",IF(初三课程表!$G33="美术","4",IF(初三课程表!$H33="美术","5",IF(初三课程表!$J33="美术","7",IF(初三课程表!$K33="美术","8",IF(初三课程表!$L33="美术","9",IF(初三课程表!$N33="美术","11",IF(初三课程表!$O33="美术","12",IF(初三课程表!$P33="美术","13",IF(初三课程表!$R33="美术","15",IF(初三课程表!$S33="美术","16","")))))))))))))</f>
        <v>7</v>
      </c>
      <c r="F42" s="32" t="str">
        <f>IF(初三课程表!$D42="美术","1",IF(初三课程表!$E42="美术","2",IF(初三课程表!$F42="美术","3",IF(初三课程表!$G42="美术","4",IF(初三课程表!$H42="美术","5",IF(初三课程表!$J42="美术","7",IF(初三课程表!$K42="美术","8",IF(初三课程表!$L42="美术","9",IF(初三课程表!$N42="美术","11",IF(初三课程表!$O42="美术","12",IF(初三课程表!$P42="美术","13",IF(初三课程表!$R42="美术","15",IF(初三课程表!$S42="美术","16","")))))))))))))</f>
        <v>16</v>
      </c>
      <c r="H42" s="28" t="s">
        <v>95</v>
      </c>
      <c r="I42" s="40" t="str">
        <f>IF(初三课程表!$I6="美术","6",IF(初三课程表!$M6="美术","10",IF(初三课程表!$Q6="美术","14",IF(初三课程表!$U6="美术","18",IF(初三课程表!$V6="美术","19","")))))</f>
        <v/>
      </c>
      <c r="J42" s="40" t="str">
        <f>IF(初三课程表!$I15="美术","6",IF(初三课程表!$M15="美术","10",IF(初三课程表!$Q15="美术","14",IF(初三课程表!$U15="美术","18",IF(初三课程表!$V15="美术","19","")))))</f>
        <v/>
      </c>
      <c r="K42" s="40" t="str">
        <f>IF(初三课程表!$I24="美术","6",IF(初三课程表!$M24="美术","10",IF(初三课程表!$Q24="美术","14",IF(初三课程表!$U24="美术","18",IF(初三课程表!$V24="美术","19","")))))</f>
        <v/>
      </c>
      <c r="L42" s="40" t="str">
        <f>IF(初三课程表!$I33="美术","6",IF(初三课程表!$M33="美术","10",IF(初三课程表!$Q33="美术","14",IF(初三课程表!$U33="美术","18",IF(初三课程表!$V33="美术","19","")))))</f>
        <v/>
      </c>
      <c r="M42" s="40" t="str">
        <f>IF(初三课程表!$I42="美术","6",IF(初三课程表!$M42="美术","10",IF(初三课程表!$Q42="美术","14",IF(初三课程表!$U42="美术","18",IF(初三课程表!$V42="美术","19","")))))</f>
        <v/>
      </c>
      <c r="O42" s="28" t="s">
        <v>95</v>
      </c>
      <c r="P42" s="32" t="str">
        <f>IF(初三课程表!$T6="美术","17",IF(初三课程表!$W6="美术","20",IF(初三课程表!$X6="美术","21",IF(初三课程表!$Y6="美术","22",IF(初三课程表!$AA6="美术","24",IF(初三课程表!$AD6="美术","27",IF(初三课程表!$AE6="美术","28","")))))))</f>
        <v/>
      </c>
      <c r="Q42" s="32" t="str">
        <f>IF(初三课程表!$T15="美术","17",IF(初三课程表!$W15="美术","20",IF(初三课程表!$X15="美术","21",IF(初三课程表!$Y15="美术","22",IF(初三课程表!$AA15="美术","24",IF(初三课程表!$AD15="美术","27",IF(初三课程表!$AE15="美术","28","")))))))</f>
        <v/>
      </c>
      <c r="R42" s="32" t="str">
        <f>IF(初三课程表!$T24="美术","17",IF(初三课程表!$W24="美术","20",IF(初三课程表!$X24="美术","21",IF(初三课程表!$Y24="美术","22",IF(初三课程表!$AA24="美术","24",IF(初三课程表!$AD24="美术","27",IF(初三课程表!$AE24="美术","28","")))))))</f>
        <v/>
      </c>
      <c r="S42" s="32" t="str">
        <f>IF(初三课程表!$T33="美术","17",IF(初三课程表!$W33="美术","20",IF(初三课程表!$X33="美术","21",IF(初三课程表!$Y33="美术","22",IF(初三课程表!$AA33="美术","24",IF(初三课程表!$AD33="美术","27",IF(初三课程表!$AE33="美术","28","")))))))</f>
        <v/>
      </c>
      <c r="T42" s="32" t="str">
        <f>IF(初三课程表!$T42="美术","17",IF(初三课程表!$W42="美术","20",IF(初三课程表!$X42="美术","21",IF(初三课程表!$Y42="美术","22",IF(初三课程表!$AA42="美术","24",IF(初三课程表!$AD42="美术","27",IF(初三课程表!$AE42="美术","28","")))))))</f>
        <v/>
      </c>
    </row>
    <row r="43" ht="17.15" customHeight="1" spans="1:20">
      <c r="A43" s="28" t="s">
        <v>96</v>
      </c>
      <c r="B43" s="32" t="str">
        <f>IF(初三课程表!$D7="美术","1",IF(初三课程表!$E7="美术","2",IF(初三课程表!$F7="美术","3",IF(初三课程表!$G7="美术","4",IF(初三课程表!$H7="美术","5",IF(初三课程表!$J7="美术","7",IF(初三课程表!$K7="美术","8",IF(初三课程表!$L7="美术","9",IF(初三课程表!$N7="美术","11",IF(初三课程表!$O7="美术","12",IF(初三课程表!$P7="美术","13",IF(初三课程表!$R7="美术","15",IF(初三课程表!$S7="美术","16","")))))))))))))</f>
        <v/>
      </c>
      <c r="C43" s="32" t="str">
        <f>IF(初三课程表!$D16="美术","1",IF(初三课程表!$E16="美术","2",IF(初三课程表!$F16="美术","3",IF(初三课程表!$G16="美术","4",IF(初三课程表!$H16="美术","5",IF(初三课程表!$J16="美术","7",IF(初三课程表!$K16="美术","8",IF(初三课程表!$L16="美术","9",IF(初三课程表!$N16="美术","11",IF(初三课程表!$O16="美术","12",IF(初三课程表!$P16="美术","13",IF(初三课程表!$R16="美术","15",IF(初三课程表!$S16="美术","16","")))))))))))))</f>
        <v>13</v>
      </c>
      <c r="D43" s="32" t="str">
        <f>IF(初三课程表!$D25="美术","1",IF(初三课程表!$E25="美术","2",IF(初三课程表!$F25="美术","3",IF(初三课程表!$G25="美术","4",IF(初三课程表!$H25="美术","5",IF(初三课程表!$J25="美术","7",IF(初三课程表!$K25="美术","8",IF(初三课程表!$L25="美术","9",IF(初三课程表!$N25="美术","11",IF(初三课程表!$O25="美术","12",IF(初三课程表!$P25="美术","13",IF(初三课程表!$R25="美术","15",IF(初三课程表!$S25="美术","16","")))))))))))))</f>
        <v>5</v>
      </c>
      <c r="E43" s="32" t="str">
        <f>IF(初三课程表!$D34="美术","1",IF(初三课程表!$E34="美术","2",IF(初三课程表!$F34="美术","3",IF(初三课程表!$G34="美术","4",IF(初三课程表!$H34="美术","5",IF(初三课程表!$J34="美术","7",IF(初三课程表!$K34="美术","8",IF(初三课程表!$L34="美术","9",IF(初三课程表!$N34="美术","11",IF(初三课程表!$O34="美术","12",IF(初三课程表!$P34="美术","13",IF(初三课程表!$R34="美术","15",IF(初三课程表!$S34="美术","16","")))))))))))))</f>
        <v>3</v>
      </c>
      <c r="F43" s="32" t="str">
        <f>IF(初三课程表!$D43="美术","1",IF(初三课程表!$E43="美术","2",IF(初三课程表!$F43="美术","3",IF(初三课程表!$G43="美术","4",IF(初三课程表!$H43="美术","5",IF(初三课程表!$J43="美术","7",IF(初三课程表!$K43="美术","8",IF(初三课程表!$L43="美术","9",IF(初三课程表!$N43="美术","11",IF(初三课程表!$O43="美术","12",IF(初三课程表!$P43="美术","13",IF(初三课程表!$R43="美术","15",IF(初三课程表!$S43="美术","16","")))))))))))))</f>
        <v>4</v>
      </c>
      <c r="H43" s="28" t="s">
        <v>96</v>
      </c>
      <c r="I43" s="40" t="str">
        <f>IF(初三课程表!$I7="美术","6",IF(初三课程表!$M7="美术","10",IF(初三课程表!$Q7="美术","14",IF(初三课程表!$U7="美术","18",IF(初三课程表!$V7="美术","19","")))))</f>
        <v/>
      </c>
      <c r="J43" s="40" t="str">
        <f>IF(初三课程表!$I16="美术","6",IF(初三课程表!$M16="美术","10",IF(初三课程表!$Q16="美术","14",IF(初三课程表!$U16="美术","18",IF(初三课程表!$V16="美术","19","")))))</f>
        <v/>
      </c>
      <c r="K43" s="40" t="str">
        <f>IF(初三课程表!$I25="美术","6",IF(初三课程表!$M25="美术","10",IF(初三课程表!$Q25="美术","14",IF(初三课程表!$U25="美术","18",IF(初三课程表!$V25="美术","19","")))))</f>
        <v/>
      </c>
      <c r="L43" s="40" t="str">
        <f>IF(初三课程表!$I34="美术","6",IF(初三课程表!$M34="美术","10",IF(初三课程表!$Q34="美术","14",IF(初三课程表!$U34="美术","18",IF(初三课程表!$V34="美术","19","")))))</f>
        <v>18</v>
      </c>
      <c r="M43" s="40" t="str">
        <f>IF(初三课程表!$I43="美术","6",IF(初三课程表!$M43="美术","10",IF(初三课程表!$Q43="美术","14",IF(初三课程表!$U43="美术","18",IF(初三课程表!$V43="美术","19","")))))</f>
        <v>10</v>
      </c>
      <c r="O43" s="28" t="s">
        <v>96</v>
      </c>
      <c r="P43" s="32" t="str">
        <f>IF(初三课程表!$T7="美术","17",IF(初三课程表!$W7="美术","20",IF(初三课程表!$X7="美术","21",IF(初三课程表!$Y7="美术","22",IF(初三课程表!$AA7="美术","24",IF(初三课程表!$AD7="美术","27",IF(初三课程表!$AE7="美术","28","")))))))</f>
        <v/>
      </c>
      <c r="Q43" s="32" t="str">
        <f>IF(初三课程表!$T16="美术","17",IF(初三课程表!$W16="美术","20",IF(初三课程表!$X16="美术","21",IF(初三课程表!$Y16="美术","22",IF(初三课程表!$AA16="美术","24",IF(初三课程表!$AD16="美术","27",IF(初三课程表!$AE16="美术","28","")))))))</f>
        <v>28</v>
      </c>
      <c r="R43" s="32" t="str">
        <f>IF(初三课程表!$T25="美术","17",IF(初三课程表!$W25="美术","20",IF(初三课程表!$X25="美术","21",IF(初三课程表!$Y25="美术","22",IF(初三课程表!$AA25="美术","24",IF(初三课程表!$AD25="美术","27",IF(初三课程表!$AE25="美术","28","")))))))</f>
        <v>24</v>
      </c>
      <c r="S43" s="32" t="str">
        <f>IF(初三课程表!$T34="美术","17",IF(初三课程表!$W34="美术","20",IF(初三课程表!$X34="美术","21",IF(初三课程表!$Y34="美术","22",IF(初三课程表!$AA34="美术","24",IF(初三课程表!$AD34="美术","27",IF(初三课程表!$AE34="美术","28","")))))))</f>
        <v/>
      </c>
      <c r="T43" s="32" t="str">
        <f>IF(初三课程表!$T43="美术","17",IF(初三课程表!$W43="美术","20",IF(初三课程表!$X43="美术","21",IF(初三课程表!$Y43="美术","22",IF(初三课程表!$AA43="美术","24",IF(初三课程表!$AD43="美术","27",IF(初三课程表!$AE43="美术","28","")))))))</f>
        <v/>
      </c>
    </row>
    <row r="44" ht="17.15" customHeight="1" spans="1:20">
      <c r="A44" s="28" t="s">
        <v>97</v>
      </c>
      <c r="B44" s="32" t="str">
        <f>IF(初三课程表!$D8="美术","1",IF(初三课程表!$E8="美术","2",IF(初三课程表!$F8="美术","3",IF(初三课程表!$G8="美术","4",IF(初三课程表!$H8="美术","5",IF(初三课程表!$J8="美术","7",IF(初三课程表!$K8="美术","8",IF(初三课程表!$L8="美术","9",IF(初三课程表!$N8="美术","11",IF(初三课程表!$O8="美术","12",IF(初三课程表!$P8="美术","13",IF(初三课程表!$R8="美术","15",IF(初三课程表!$S8="美术","16","")))))))))))))</f>
        <v/>
      </c>
      <c r="C44" s="32" t="str">
        <f>IF(初三课程表!$D17="美术","1",IF(初三课程表!$E17="美术","2",IF(初三课程表!$F17="美术","3",IF(初三课程表!$G17="美术","4",IF(初三课程表!$H17="美术","5",IF(初三课程表!$J17="美术","7",IF(初三课程表!$K17="美术","8",IF(初三课程表!$L17="美术","9",IF(初三课程表!$N17="美术","11",IF(初三课程表!$O17="美术","12",IF(初三课程表!$P17="美术","13",IF(初三课程表!$R17="美术","15",IF(初三课程表!$S17="美术","16","")))))))))))))</f>
        <v/>
      </c>
      <c r="D44" s="32" t="str">
        <f>IF(初三课程表!$D26="美术","1",IF(初三课程表!$E26="美术","2",IF(初三课程表!$F26="美术","3",IF(初三课程表!$G26="美术","4",IF(初三课程表!$H26="美术","5",IF(初三课程表!$J26="美术","7",IF(初三课程表!$K26="美术","8",IF(初三课程表!$L26="美术","9",IF(初三课程表!$N26="美术","11",IF(初三课程表!$O26="美术","12",IF(初三课程表!$P26="美术","13",IF(初三课程表!$R26="美术","15",IF(初三课程表!$S26="美术","16","")))))))))))))</f>
        <v>2</v>
      </c>
      <c r="E44" s="32" t="str">
        <f>IF(初三课程表!$D35="美术","1",IF(初三课程表!$E35="美术","2",IF(初三课程表!$F35="美术","3",IF(初三课程表!$G35="美术","4",IF(初三课程表!$H35="美术","5",IF(初三课程表!$J35="美术","7",IF(初三课程表!$K35="美术","8",IF(初三课程表!$L35="美术","9",IF(初三课程表!$N35="美术","11",IF(初三课程表!$O35="美术","12",IF(初三课程表!$P35="美术","13",IF(初三课程表!$R35="美术","15",IF(初三课程表!$S35="美术","16","")))))))))))))</f>
        <v>11</v>
      </c>
      <c r="F44" s="32" t="str">
        <f>IF(初三课程表!$D44="美术","1",IF(初三课程表!$E44="美术","2",IF(初三课程表!$F44="美术","3",IF(初三课程表!$G44="美术","4",IF(初三课程表!$H44="美术","5",IF(初三课程表!$J44="美术","7",IF(初三课程表!$K44="美术","8",IF(初三课程表!$L44="美术","9",IF(初三课程表!$N44="美术","11",IF(初三课程表!$O44="美术","12",IF(初三课程表!$P44="美术","13",IF(初三课程表!$R44="美术","15",IF(初三课程表!$S44="美术","16","")))))))))))))</f>
        <v>15</v>
      </c>
      <c r="H44" s="28" t="s">
        <v>97</v>
      </c>
      <c r="I44" s="40" t="str">
        <f>IF(初三课程表!$I8="美术","6",IF(初三课程表!$M8="美术","10",IF(初三课程表!$Q8="美术","14",IF(初三课程表!$U8="美术","18",IF(初三课程表!$V8="美术","19","")))))</f>
        <v/>
      </c>
      <c r="J44" s="40" t="str">
        <f>IF(初三课程表!$I17="美术","6",IF(初三课程表!$M17="美术","10",IF(初三课程表!$Q17="美术","14",IF(初三课程表!$U17="美术","18",IF(初三课程表!$V17="美术","19","")))))</f>
        <v>19</v>
      </c>
      <c r="K44" s="40" t="str">
        <f>IF(初三课程表!$I26="美术","6",IF(初三课程表!$M26="美术","10",IF(初三课程表!$Q26="美术","14",IF(初三课程表!$U26="美术","18",IF(初三课程表!$V26="美术","19","")))))</f>
        <v/>
      </c>
      <c r="L44" s="40" t="str">
        <f>IF(初三课程表!$I35="美术","6",IF(初三课程表!$M35="美术","10",IF(初三课程表!$Q35="美术","14",IF(初三课程表!$U35="美术","18",IF(初三课程表!$V35="美术","19","")))))</f>
        <v/>
      </c>
      <c r="M44" s="40" t="str">
        <f>IF(初三课程表!$I44="美术","6",IF(初三课程表!$M44="美术","10",IF(初三课程表!$Q44="美术","14",IF(初三课程表!$U44="美术","18",IF(初三课程表!$V44="美术","19","")))))</f>
        <v/>
      </c>
      <c r="O44" s="28" t="s">
        <v>97</v>
      </c>
      <c r="P44" s="32" t="str">
        <f>IF(初三课程表!$T8="美术","17",IF(初三课程表!$W8="美术","20",IF(初三课程表!$X8="美术","21",IF(初三课程表!$Y8="美术","22",IF(初三课程表!$AA8="美术","24",IF(初三课程表!$AD8="美术","27",IF(初三课程表!$AE8="美术","28","")))))))</f>
        <v/>
      </c>
      <c r="Q44" s="32" t="str">
        <f>IF(初三课程表!$T17="美术","17",IF(初三课程表!$W17="美术","20",IF(初三课程表!$X17="美术","21",IF(初三课程表!$Y17="美术","22",IF(初三课程表!$AA17="美术","24",IF(初三课程表!$AD17="美术","27",IF(初三课程表!$AE17="美术","28","")))))))</f>
        <v>27</v>
      </c>
      <c r="R44" s="32" t="str">
        <f>IF(初三课程表!$T26="美术","17",IF(初三课程表!$W26="美术","20",IF(初三课程表!$X26="美术","21",IF(初三课程表!$Y26="美术","22",IF(初三课程表!$AA26="美术","24",IF(初三课程表!$AD26="美术","27",IF(初三课程表!$AE26="美术","28","")))))))</f>
        <v>17</v>
      </c>
      <c r="S44" s="32" t="str">
        <f>IF(初三课程表!$T35="美术","17",IF(初三课程表!$W35="美术","20",IF(初三课程表!$X35="美术","21",IF(初三课程表!$Y35="美术","22",IF(初三课程表!$AA35="美术","24",IF(初三课程表!$AD35="美术","27",IF(初三课程表!$AE35="美术","28","")))))))</f>
        <v>22</v>
      </c>
      <c r="T44" s="32" t="str">
        <f>IF(初三课程表!$T44="美术","17",IF(初三课程表!$W44="美术","20",IF(初三课程表!$X44="美术","21",IF(初三课程表!$Y44="美术","22",IF(初三课程表!$AA44="美术","24",IF(初三课程表!$AD44="美术","27",IF(初三课程表!$AE44="美术","28","")))))))</f>
        <v/>
      </c>
    </row>
    <row r="45" ht="17.15" customHeight="1" spans="1:20">
      <c r="A45" s="28" t="s">
        <v>98</v>
      </c>
      <c r="B45" s="32" t="str">
        <f>IF(初三课程表!$D9="美术","1",IF(初三课程表!$E9="美术","2",IF(初三课程表!$F9="美术","3",IF(初三课程表!$G9="美术","4",IF(初三课程表!$H9="美术","5",IF(初三课程表!$J9="美术","7",IF(初三课程表!$K9="美术","8",IF(初三课程表!$L9="美术","9",IF(初三课程表!$N9="美术","11",IF(初三课程表!$O9="美术","12",IF(初三课程表!$P9="美术","13",IF(初三课程表!$R9="美术","15",IF(初三课程表!$S9="美术","16","")))))))))))))</f>
        <v/>
      </c>
      <c r="C45" s="32" t="str">
        <f>IF(初三课程表!$D18="美术","1",IF(初三课程表!$E18="美术","2",IF(初三课程表!$F18="美术","3",IF(初三课程表!$G18="美术","4",IF(初三课程表!$H18="美术","5",IF(初三课程表!$J18="美术","7",IF(初三课程表!$K18="美术","8",IF(初三课程表!$L18="美术","9",IF(初三课程表!$N18="美术","11",IF(初三课程表!$O18="美术","12",IF(初三课程表!$P18="美术","13",IF(初三课程表!$R18="美术","15",IF(初三课程表!$S18="美术","16","")))))))))))))</f>
        <v/>
      </c>
      <c r="D45" s="32" t="str">
        <f>IF(初三课程表!$D27="美术","1",IF(初三课程表!$E27="美术","2",IF(初三课程表!$F27="美术","3",IF(初三课程表!$G27="美术","4",IF(初三课程表!$H27="美术","5",IF(初三课程表!$J27="美术","7",IF(初三课程表!$K27="美术","8",IF(初三课程表!$L27="美术","9",IF(初三课程表!$N27="美术","11",IF(初三课程表!$O27="美术","12",IF(初三课程表!$P27="美术","13",IF(初三课程表!$R27="美术","15",IF(初三课程表!$S27="美术","16","")))))))))))))</f>
        <v>8</v>
      </c>
      <c r="E45" s="32" t="str">
        <f>IF(初三课程表!$D36="美术","1",IF(初三课程表!$E36="美术","2",IF(初三课程表!$F36="美术","3",IF(初三课程表!$G36="美术","4",IF(初三课程表!$H36="美术","5",IF(初三课程表!$J36="美术","7",IF(初三课程表!$K36="美术","8",IF(初三课程表!$L36="美术","9",IF(初三课程表!$N36="美术","11",IF(初三课程表!$O36="美术","12",IF(初三课程表!$P36="美术","13",IF(初三课程表!$R36="美术","15",IF(初三课程表!$S36="美术","16","")))))))))))))</f>
        <v>9</v>
      </c>
      <c r="F45" s="32" t="str">
        <f>IF(初三课程表!$D45="美术","1",IF(初三课程表!$E45="美术","2",IF(初三课程表!$F45="美术","3",IF(初三课程表!$G45="美术","4",IF(初三课程表!$H45="美术","5",IF(初三课程表!$J45="美术","7",IF(初三课程表!$K45="美术","8",IF(初三课程表!$L45="美术","9",IF(初三课程表!$N45="美术","11",IF(初三课程表!$O45="美术","12",IF(初三课程表!$P45="美术","13",IF(初三课程表!$R45="美术","15",IF(初三课程表!$S45="美术","16","")))))))))))))</f>
        <v>12</v>
      </c>
      <c r="H45" s="28" t="s">
        <v>98</v>
      </c>
      <c r="I45" s="40" t="str">
        <f>IF(初三课程表!$I9="美术","6",IF(初三课程表!$M9="美术","10",IF(初三课程表!$Q9="美术","14",IF(初三课程表!$U9="美术","18",IF(初三课程表!$V9="美术","19","")))))</f>
        <v/>
      </c>
      <c r="J45" s="40" t="str">
        <f>IF(初三课程表!$I18="美术","6",IF(初三课程表!$M18="美术","10",IF(初三课程表!$Q18="美术","14",IF(初三课程表!$U18="美术","18",IF(初三课程表!$V18="美术","19","")))))</f>
        <v>6</v>
      </c>
      <c r="K45" s="40" t="str">
        <f>IF(初三课程表!$I27="美术","6",IF(初三课程表!$M27="美术","10",IF(初三课程表!$Q27="美术","14",IF(初三课程表!$U27="美术","18",IF(初三课程表!$V27="美术","19","")))))</f>
        <v/>
      </c>
      <c r="L45" s="40" t="str">
        <f>IF(初三课程表!$I36="美术","6",IF(初三课程表!$M36="美术","10",IF(初三课程表!$Q36="美术","14",IF(初三课程表!$U36="美术","18",IF(初三课程表!$V36="美术","19","")))))</f>
        <v>14</v>
      </c>
      <c r="M45" s="40" t="str">
        <f>IF(初三课程表!$I45="美术","6",IF(初三课程表!$M45="美术","10",IF(初三课程表!$Q45="美术","14",IF(初三课程表!$U45="美术","18",IF(初三课程表!$V45="美术","19","")))))</f>
        <v/>
      </c>
      <c r="O45" s="28" t="s">
        <v>98</v>
      </c>
      <c r="P45" s="32" t="str">
        <f>IF(初三课程表!$T9="美术","17",IF(初三课程表!$W9="美术","20",IF(初三课程表!$X9="美术","21",IF(初三课程表!$Y9="美术","22",IF(初三课程表!$AA9="美术","24",IF(初三课程表!$AD9="美术","27",IF(初三课程表!$AE9="美术","28","")))))))</f>
        <v/>
      </c>
      <c r="Q45" s="32" t="str">
        <f>IF(初三课程表!$T18="美术","17",IF(初三课程表!$W18="美术","20",IF(初三课程表!$X18="美术","21",IF(初三课程表!$Y18="美术","22",IF(初三课程表!$AA18="美术","24",IF(初三课程表!$AD18="美术","27",IF(初三课程表!$AE18="美术","28","")))))))</f>
        <v/>
      </c>
      <c r="R45" s="32" t="str">
        <f>IF(初三课程表!$T27="美术","17",IF(初三课程表!$W27="美术","20",IF(初三课程表!$X27="美术","21",IF(初三课程表!$Y27="美术","22",IF(初三课程表!$AA27="美术","24",IF(初三课程表!$AD27="美术","27",IF(初三课程表!$AE27="美术","28","")))))))</f>
        <v>20</v>
      </c>
      <c r="S45" s="32" t="str">
        <f>IF(初三课程表!$T36="美术","17",IF(初三课程表!$W36="美术","20",IF(初三课程表!$X36="美术","21",IF(初三课程表!$Y36="美术","22",IF(初三课程表!$AA36="美术","24",IF(初三课程表!$AD36="美术","27",IF(初三课程表!$AE36="美术","28","")))))))</f>
        <v/>
      </c>
      <c r="T45" s="32" t="str">
        <f>IF(初三课程表!$T45="美术","17",IF(初三课程表!$W45="美术","20",IF(初三课程表!$X45="美术","21",IF(初三课程表!$Y45="美术","22",IF(初三课程表!$AA45="美术","24",IF(初三课程表!$AD45="美术","27",IF(初三课程表!$AE45="美术","28","")))))))</f>
        <v/>
      </c>
    </row>
    <row r="46" ht="17.15" customHeight="1" spans="1:20">
      <c r="A46" s="28" t="s">
        <v>99</v>
      </c>
      <c r="B46" s="32" t="str">
        <f>IF(初三课程表!$D10="美术","1",IF(初三课程表!$E10="美术","2",IF(初三课程表!$F10="美术","3",IF(初三课程表!$G10="美术","4",IF(初三课程表!$H10="美术","5",IF(初三课程表!$J10="美术","7",IF(初三课程表!$K10="美术","8",IF(初三课程表!$L10="美术","9",IF(初三课程表!$N10="美术","11",IF(初三课程表!$O10="美术","12",IF(初三课程表!$P10="美术","13",IF(初三课程表!$R10="美术","15",IF(初三课程表!$S10="美术","16","")))))))))))))</f>
        <v/>
      </c>
      <c r="C46" s="32" t="str">
        <f>IF(初三课程表!$D19="美术","1",IF(初三课程表!$E19="美术","2",IF(初三课程表!$F19="美术","3",IF(初三课程表!$G19="美术","4",IF(初三课程表!$H19="美术","5",IF(初三课程表!$J19="美术","7",IF(初三课程表!$K19="美术","8",IF(初三课程表!$L19="美术","9",IF(初三课程表!$N19="美术","11",IF(初三课程表!$O19="美术","12",IF(初三课程表!$P19="美术","13",IF(初三课程表!$R19="美术","15",IF(初三课程表!$S19="美术","16","")))))))))))))</f>
        <v/>
      </c>
      <c r="D46" s="32" t="str">
        <f>IF(初三课程表!$D28="美术","1",IF(初三课程表!$E28="美术","2",IF(初三课程表!$F28="美术","3",IF(初三课程表!$G28="美术","4",IF(初三课程表!$H28="美术","5",IF(初三课程表!$J28="美术","7",IF(初三课程表!$K28="美术","8",IF(初三课程表!$L28="美术","9",IF(初三课程表!$N28="美术","11",IF(初三课程表!$O28="美术","12",IF(初三课程表!$P28="美术","13",IF(初三课程表!$R28="美术","15",IF(初三课程表!$S28="美术","16","")))))))))))))</f>
        <v/>
      </c>
      <c r="E46" s="32" t="str">
        <f>IF(初三课程表!$D37="美术","1",IF(初三课程表!$E37="美术","2",IF(初三课程表!$F37="美术","3",IF(初三课程表!$G37="美术","4",IF(初三课程表!$H37="美术","5",IF(初三课程表!$J37="美术","7",IF(初三课程表!$K37="美术","8",IF(初三课程表!$L37="美术","9",IF(初三课程表!$N37="美术","11",IF(初三课程表!$O37="美术","12",IF(初三课程表!$P37="美术","13",IF(初三课程表!$R37="美术","15",IF(初三课程表!$S37="美术","16","")))))))))))))</f>
        <v/>
      </c>
      <c r="F46" s="32" t="str">
        <f>IF(初三课程表!$D46="美术","1",IF(初三课程表!$E46="美术","2",IF(初三课程表!$F46="美术","3",IF(初三课程表!$G46="美术","4",IF(初三课程表!$H46="美术","5",IF(初三课程表!$J46="美术","7",IF(初三课程表!$K46="美术","8",IF(初三课程表!$L46="美术","9",IF(初三课程表!$N46="美术","11",IF(初三课程表!$O46="美术","12",IF(初三课程表!$P46="美术","13",IF(初三课程表!$R46="美术","15",IF(初三课程表!$S46="美术","16","")))))))))))))</f>
        <v/>
      </c>
      <c r="H46" s="28" t="s">
        <v>99</v>
      </c>
      <c r="I46" s="40" t="str">
        <f>IF(初三课程表!$I10="美术","6",IF(初三课程表!$M10="美术","10",IF(初三课程表!$Q10="美术","14",IF(初三课程表!$U10="美术","18",IF(初三课程表!$V10="美术","19","")))))</f>
        <v/>
      </c>
      <c r="J46" s="40" t="str">
        <f>IF(初三课程表!$I19="美术","6",IF(初三课程表!$M19="美术","10",IF(初三课程表!$Q19="美术","14",IF(初三课程表!$U19="美术","18",IF(初三课程表!$V19="美术","19","")))))</f>
        <v/>
      </c>
      <c r="K46" s="40" t="str">
        <f>IF(初三课程表!$I28="美术","6",IF(初三课程表!$M28="美术","10",IF(初三课程表!$Q28="美术","14",IF(初三课程表!$U28="美术","18",IF(初三课程表!$V28="美术","19","")))))</f>
        <v/>
      </c>
      <c r="L46" s="40" t="str">
        <f>IF(初三课程表!$I37="美术","6",IF(初三课程表!$M37="美术","10",IF(初三课程表!$Q37="美术","14",IF(初三课程表!$U37="美术","18",IF(初三课程表!$V37="美术","19","")))))</f>
        <v/>
      </c>
      <c r="M46" s="40" t="str">
        <f>IF(初三课程表!$I46="美术","6",IF(初三课程表!$M46="美术","10",IF(初三课程表!$Q46="美术","14",IF(初三课程表!$U46="美术","18",IF(初三课程表!$V46="美术","19","")))))</f>
        <v/>
      </c>
      <c r="O46" s="28" t="s">
        <v>99</v>
      </c>
      <c r="P46" s="32" t="str">
        <f>IF(初三课程表!$T10="美术","17",IF(初三课程表!$W10="美术","20",IF(初三课程表!$X10="美术","21",IF(初三课程表!$Y10="美术","22",IF(初三课程表!$AA10="美术","24",IF(初三课程表!$AD10="美术","27",IF(初三课程表!$AE10="美术","28","")))))))</f>
        <v/>
      </c>
      <c r="Q46" s="32" t="str">
        <f>IF(初三课程表!$T19="美术","17",IF(初三课程表!$W19="美术","20",IF(初三课程表!$X19="美术","21",IF(初三课程表!$Y19="美术","22",IF(初三课程表!$AA19="美术","24",IF(初三课程表!$AD19="美术","27",IF(初三课程表!$AE19="美术","28","")))))))</f>
        <v/>
      </c>
      <c r="R46" s="32" t="str">
        <f>IF(初三课程表!$T28="美术","17",IF(初三课程表!$W28="美术","20",IF(初三课程表!$X28="美术","21",IF(初三课程表!$Y28="美术","22",IF(初三课程表!$AA28="美术","24",IF(初三课程表!$AD28="美术","27",IF(初三课程表!$AE28="美术","28","")))))))</f>
        <v/>
      </c>
      <c r="S46" s="32" t="str">
        <f>IF(初三课程表!$T37="美术","17",IF(初三课程表!$W37="美术","20",IF(初三课程表!$X37="美术","21",IF(初三课程表!$Y37="美术","22",IF(初三课程表!$AA37="美术","24",IF(初三课程表!$AD37="美术","27",IF(初三课程表!$AE37="美术","28","")))))))</f>
        <v/>
      </c>
      <c r="T46" s="32" t="str">
        <f>IF(初三课程表!$T46="美术","17",IF(初三课程表!$W46="美术","20",IF(初三课程表!$X46="美术","21",IF(初三课程表!$Y46="美术","22",IF(初三课程表!$AA46="美术","24",IF(初三课程表!$AD46="美术","27",IF(初三课程表!$AE46="美术","28","")))))))</f>
        <v/>
      </c>
    </row>
    <row r="47" ht="17.15" customHeight="1" spans="1:20">
      <c r="A47" s="28" t="s">
        <v>100</v>
      </c>
      <c r="B47" s="32" t="str">
        <f>IF(初三课程表!$D11="美术","1",IF(初三课程表!$E11="美术","2",IF(初三课程表!$F11="美术","3",IF(初三课程表!$G11="美术","4",IF(初三课程表!$H11="美术","5",IF(初三课程表!$J11="美术","7",IF(初三课程表!$K11="美术","8",IF(初三课程表!$L11="美术","9",IF(初三课程表!$N11="美术","11",IF(初三课程表!$O11="美术","12",IF(初三课程表!$P11="美术","13",IF(初三课程表!$R11="美术","15",IF(初三课程表!$S11="美术","16","")))))))))))))</f>
        <v/>
      </c>
      <c r="C47" s="32" t="str">
        <f>IF(初三课程表!$D20="美术","1",IF(初三课程表!$E20="美术","2",IF(初三课程表!$F20="美术","3",IF(初三课程表!$G20="美术","4",IF(初三课程表!$H20="美术","5",IF(初三课程表!$J20="美术","7",IF(初三课程表!$K20="美术","8",IF(初三课程表!$L20="美术","9",IF(初三课程表!$N20="美术","11",IF(初三课程表!$O20="美术","12",IF(初三课程表!$P20="美术","13",IF(初三课程表!$R20="美术","15",IF(初三课程表!$S20="美术","16","")))))))))))))</f>
        <v/>
      </c>
      <c r="D47" s="32" t="str">
        <f>IF(初三课程表!$D29="美术","1",IF(初三课程表!$E29="美术","2",IF(初三课程表!$F29="美术","3",IF(初三课程表!$G29="美术","4",IF(初三课程表!$H29="美术","5",IF(初三课程表!$J29="美术","7",IF(初三课程表!$K29="美术","8",IF(初三课程表!$L29="美术","9",IF(初三课程表!$N29="美术","11",IF(初三课程表!$O29="美术","12",IF(初三课程表!$P29="美术","13",IF(初三课程表!$R29="美术","15",IF(初三课程表!$S29="美术","16","")))))))))))))</f>
        <v/>
      </c>
      <c r="E47" s="32" t="str">
        <f>IF(初三课程表!$D38="美术","1",IF(初三课程表!$E38="美术","2",IF(初三课程表!$F38="美术","3",IF(初三课程表!$G38="美术","4",IF(初三课程表!$H38="美术","5",IF(初三课程表!$J38="美术","7",IF(初三课程表!$K38="美术","8",IF(初三课程表!$L38="美术","9",IF(初三课程表!$N38="美术","11",IF(初三课程表!$O38="美术","12",IF(初三课程表!$P38="美术","13",IF(初三课程表!$R38="美术","15",IF(初三课程表!$S38="美术","16","")))))))))))))</f>
        <v/>
      </c>
      <c r="F47" s="32" t="str">
        <f>IF(初三课程表!$D47="美术","1",IF(初三课程表!$E47="美术","2",IF(初三课程表!$F47="美术","3",IF(初三课程表!$G47="美术","4",IF(初三课程表!$H47="美术","5",IF(初三课程表!$J47="美术","7",IF(初三课程表!$K47="美术","8",IF(初三课程表!$L47="美术","9",IF(初三课程表!$N47="美术","11",IF(初三课程表!$O47="美术","12",IF(初三课程表!$P47="美术","13",IF(初三课程表!$R47="美术","15",IF(初三课程表!$S47="美术","16","")))))))))))))</f>
        <v/>
      </c>
      <c r="H47" s="28" t="s">
        <v>100</v>
      </c>
      <c r="I47" s="40" t="str">
        <f>IF(初三课程表!$I11="美术","6",IF(初三课程表!$M11="美术","10",IF(初三课程表!$Q11="美术","14",IF(初三课程表!$U11="美术","18",IF(初三课程表!$V11="美术","19","")))))</f>
        <v/>
      </c>
      <c r="J47" s="40" t="str">
        <f>IF(初三课程表!$I20="美术","6",IF(初三课程表!$M20="美术","10",IF(初三课程表!$Q20="美术","14",IF(初三课程表!$U20="美术","18",IF(初三课程表!$V20="美术","19","")))))</f>
        <v/>
      </c>
      <c r="K47" s="40" t="str">
        <f>IF(初三课程表!$I29="美术","6",IF(初三课程表!$M29="美术","10",IF(初三课程表!$Q29="美术","14",IF(初三课程表!$U29="美术","18",IF(初三课程表!$V29="美术","19","")))))</f>
        <v/>
      </c>
      <c r="L47" s="40" t="str">
        <f>IF(初三课程表!$I38="美术","6",IF(初三课程表!$M38="美术","10",IF(初三课程表!$Q38="美术","14",IF(初三课程表!$U38="美术","18",IF(初三课程表!$V38="美术","19","")))))</f>
        <v/>
      </c>
      <c r="M47" s="40" t="str">
        <f>IF(初三课程表!$I47="美术","6",IF(初三课程表!$M47="美术","10",IF(初三课程表!$Q47="美术","14",IF(初三课程表!$U47="美术","18",IF(初三课程表!$V47="美术","19","")))))</f>
        <v/>
      </c>
      <c r="O47" s="28" t="s">
        <v>100</v>
      </c>
      <c r="P47" s="32" t="str">
        <f>IF(初三课程表!$T11="美术","17",IF(初三课程表!$W11="美术","20",IF(初三课程表!$X11="美术","21",IF(初三课程表!$Y11="美术","22",IF(初三课程表!$AA11="美术","24",IF(初三课程表!$AD11="美术","27",IF(初三课程表!$AE11="美术","28","")))))))</f>
        <v/>
      </c>
      <c r="Q47" s="32" t="str">
        <f>IF(初三课程表!$T20="美术","17",IF(初三课程表!$W20="美术","20",IF(初三课程表!$X20="美术","21",IF(初三课程表!$Y20="美术","22",IF(初三课程表!$AA20="美术","24",IF(初三课程表!$AD20="美术","27",IF(初三课程表!$AE20="美术","28","")))))))</f>
        <v/>
      </c>
      <c r="R47" s="32" t="str">
        <f>IF(初三课程表!$T29="美术","17",IF(初三课程表!$W29="美术","20",IF(初三课程表!$X29="美术","21",IF(初三课程表!$Y29="美术","22",IF(初三课程表!$AA29="美术","24",IF(初三课程表!$AD29="美术","27",IF(初三课程表!$AE29="美术","28","")))))))</f>
        <v/>
      </c>
      <c r="S47" s="32" t="str">
        <f>IF(初三课程表!$T38="美术","17",IF(初三课程表!$W38="美术","20",IF(初三课程表!$X38="美术","21",IF(初三课程表!$Y38="美术","22",IF(初三课程表!$AA38="美术","24",IF(初三课程表!$AD38="美术","27",IF(初三课程表!$AE38="美术","28","")))))))</f>
        <v/>
      </c>
      <c r="T47" s="32" t="str">
        <f>IF(初三课程表!$T47="美术","17",IF(初三课程表!$W47="美术","20",IF(初三课程表!$X47="美术","21",IF(初三课程表!$Y47="美术","22",IF(初三课程表!$AA47="美术","24",IF(初三课程表!$AD47="美术","27",IF(初三课程表!$AE47="美术","28","")))))))</f>
        <v/>
      </c>
    </row>
    <row r="48" ht="20.15" customHeight="1"/>
    <row r="49" ht="23" customHeight="1" spans="1:20">
      <c r="A49" s="33"/>
      <c r="B49" s="34"/>
      <c r="C49" s="34"/>
      <c r="D49" s="34"/>
      <c r="E49" s="34"/>
      <c r="F49" s="34"/>
      <c r="H49" s="35" t="s">
        <v>195</v>
      </c>
      <c r="I49" s="41"/>
      <c r="J49" s="41"/>
      <c r="K49" s="41"/>
      <c r="L49" s="41"/>
      <c r="M49" s="41"/>
      <c r="O49" s="42" t="s">
        <v>196</v>
      </c>
      <c r="P49" s="43"/>
      <c r="Q49" s="43"/>
      <c r="R49" s="43"/>
      <c r="S49" s="43"/>
      <c r="T49" s="43"/>
    </row>
    <row r="50" ht="17.15" customHeight="1" spans="1:20">
      <c r="A50" s="28"/>
      <c r="B50" s="28" t="s">
        <v>52</v>
      </c>
      <c r="C50" s="28" t="s">
        <v>53</v>
      </c>
      <c r="D50" s="28" t="s">
        <v>54</v>
      </c>
      <c r="E50" s="28" t="s">
        <v>55</v>
      </c>
      <c r="F50" s="28" t="s">
        <v>56</v>
      </c>
      <c r="H50" s="28"/>
      <c r="I50" s="28" t="s">
        <v>52</v>
      </c>
      <c r="J50" s="28" t="s">
        <v>53</v>
      </c>
      <c r="K50" s="28" t="s">
        <v>54</v>
      </c>
      <c r="L50" s="28" t="s">
        <v>55</v>
      </c>
      <c r="M50" s="28" t="s">
        <v>56</v>
      </c>
      <c r="O50" s="28"/>
      <c r="P50" s="28" t="s">
        <v>52</v>
      </c>
      <c r="Q50" s="28" t="s">
        <v>53</v>
      </c>
      <c r="R50" s="28" t="s">
        <v>54</v>
      </c>
      <c r="S50" s="28" t="s">
        <v>55</v>
      </c>
      <c r="T50" s="28" t="s">
        <v>56</v>
      </c>
    </row>
    <row r="51" ht="17.15" customHeight="1" spans="1:20">
      <c r="A51" s="28" t="s">
        <v>92</v>
      </c>
      <c r="B51" s="32" t="str">
        <f>IF(初三课程表!$T3="音乐","17","")</f>
        <v/>
      </c>
      <c r="C51" s="32" t="str">
        <f>IF(初三课程表!$T12="音乐","17","")</f>
        <v/>
      </c>
      <c r="D51" s="32" t="str">
        <f>IF(初三课程表!$T21="音乐","17","")</f>
        <v/>
      </c>
      <c r="E51" s="32" t="str">
        <f>IF(初三课程表!$T30="音乐","17","")</f>
        <v/>
      </c>
      <c r="F51" s="32" t="str">
        <f>IF(初三课程表!$T39="音乐","17","")</f>
        <v/>
      </c>
      <c r="G51" s="25"/>
      <c r="H51" s="28" t="s">
        <v>92</v>
      </c>
      <c r="I51" s="32" t="str">
        <f>IF(初三课程表!$W3="音乐","20",IF(初三课程表!$X3="音乐","21",IF(初三课程表!$Y3="音乐","22",IF(初三课程表!$Z3="音乐","23",IF(初三课程表!$AA3="音乐","24",IF(初三课程表!$AB3="音乐","25",IF(初三课程表!$AC3="音乐","26",IF(初三课程表!$AD3="音乐","27",IF(初三课程表!$AE3="音乐","28","")))))))))</f>
        <v/>
      </c>
      <c r="J51" s="32" t="str">
        <f>IF(初三课程表!$W12="音乐","20",IF(初三课程表!$X12="音乐","21",IF(初三课程表!$Y12="音乐","22",IF(初三课程表!$Z12="音乐","23",IF(初三课程表!$AA12="音乐","24",IF(初三课程表!$AB12="音乐","25",IF(初三课程表!$AC12="音乐","26",IF(初三课程表!$AD12="音乐","27",IF(初三课程表!$AE12="音乐","28","")))))))))</f>
        <v/>
      </c>
      <c r="K51" s="32" t="str">
        <f>IF(初三课程表!$W21="音乐","20",IF(初三课程表!$X21="音乐","21",IF(初三课程表!$Y21="音乐","22",IF(初三课程表!$Z21="音乐","23",IF(初三课程表!$AA21="音乐","24",IF(初三课程表!$AB21="音乐","25",IF(初三课程表!$AC21="音乐","26",IF(初三课程表!$AD21="音乐","27",IF(初三课程表!$AE21="音乐","28","")))))))))</f>
        <v/>
      </c>
      <c r="L51" s="32" t="str">
        <f>IF(初三课程表!$W30="音乐","20",IF(初三课程表!$X30="音乐","21",IF(初三课程表!$Y30="音乐","22",IF(初三课程表!$Z30="音乐","23",IF(初三课程表!$AA30="音乐","24",IF(初三课程表!$AB30="音乐","25",IF(初三课程表!$AC30="音乐","26",IF(初三课程表!$AD30="音乐","27",IF(初三课程表!$AE30="音乐","28","")))))))))</f>
        <v/>
      </c>
      <c r="M51" s="32" t="str">
        <f>IF(初三课程表!$W39="音乐","20",IF(初三课程表!$X39="音乐","21",IF(初三课程表!$Y39="音乐","22",IF(初三课程表!$Z39="音乐","23",IF(初三课程表!$AA39="音乐","24",IF(初三课程表!$AB39="音乐","25",IF(初三课程表!$AC39="音乐","26",IF(初三课程表!$AD39="音乐","27",IF(初三课程表!$AE39="音乐","28","")))))))))</f>
        <v/>
      </c>
      <c r="N51" s="25"/>
      <c r="O51" s="28" t="s">
        <v>92</v>
      </c>
      <c r="P51" s="32" t="str">
        <f>IF(初三课程表!$D3="音乐","1",IF(初三课程表!$E3="音乐","2",IF(初三课程表!$H3="音乐","5",IF(初三课程表!$K3="音乐","8",IF(初三课程表!$L3="音乐","9",IF(初三课程表!$M3="音乐","10",IF(初三课程表!$N3="音乐","11",IF(初三课程表!$T3="音乐","17",IF(初三课程表!$V3="音乐","19","")))))))))</f>
        <v/>
      </c>
      <c r="Q51" s="32" t="str">
        <f>IF(初三课程表!$D12="音乐","1",IF(初三课程表!$E12="音乐","2",IF(初三课程表!$H12="音乐","5",IF(初三课程表!$K12="音乐","8",IF(初三课程表!$L12="音乐","9",IF(初三课程表!$M12="音乐","10",IF(初三课程表!$N12="音乐","11",IF(初三课程表!$T12="音乐","17",IF(初三课程表!$V12="音乐","19","")))))))))</f>
        <v/>
      </c>
      <c r="R51" s="32" t="str">
        <f>IF(初三课程表!$D21="音乐","1",IF(初三课程表!$E21="音乐","2",IF(初三课程表!$H21="音乐","5",IF(初三课程表!$K21="音乐","8",IF(初三课程表!$L21="音乐","9",IF(初三课程表!$M21="音乐","10",IF(初三课程表!$N21="音乐","11",IF(初三课程表!$T21="音乐","17",IF(初三课程表!$V21="音乐","19","")))))))))</f>
        <v/>
      </c>
      <c r="S51" s="32" t="str">
        <f>IF(初三课程表!$D30="音乐","1",IF(初三课程表!$E30="音乐","2",IF(初三课程表!$H30="音乐","5",IF(初三课程表!$K30="音乐","8",IF(初三课程表!$L30="音乐","9",IF(初三课程表!$M30="音乐","10",IF(初三课程表!$N30="音乐","11",IF(初三课程表!$T30="音乐","17",IF(初三课程表!$V30="音乐","19","")))))))))</f>
        <v/>
      </c>
      <c r="T51" s="32" t="str">
        <f>IF(初三课程表!$D39="音乐","1",IF(初三课程表!$E39="音乐","2",IF(初三课程表!$H39="音乐","5",IF(初三课程表!$K39="音乐","8",IF(初三课程表!$L39="音乐","9",IF(初三课程表!$M39="音乐","10",IF(初三课程表!$N39="音乐","11",IF(初三课程表!$T39="音乐","17",IF(初三课程表!$V39="音乐","19","")))))))))</f>
        <v/>
      </c>
    </row>
    <row r="52" ht="17.15" customHeight="1" spans="1:20">
      <c r="A52" s="28" t="s">
        <v>93</v>
      </c>
      <c r="B52" s="32" t="str">
        <f>IF(初三课程表!$T4="音乐","17","")</f>
        <v/>
      </c>
      <c r="C52" s="32" t="str">
        <f>IF(初三课程表!$T13="音乐","17","")</f>
        <v/>
      </c>
      <c r="D52" s="32" t="str">
        <f>IF(初三课程表!$T22="音乐","17","")</f>
        <v/>
      </c>
      <c r="E52" s="32" t="str">
        <f>IF(初三课程表!$T31="音乐","17","")</f>
        <v/>
      </c>
      <c r="F52" s="32" t="str">
        <f>IF(初三课程表!$T40="音乐","17","")</f>
        <v/>
      </c>
      <c r="G52" s="25"/>
      <c r="H52" s="28" t="s">
        <v>93</v>
      </c>
      <c r="I52" s="32" t="str">
        <f>IF(初三课程表!$W4="音乐","20",IF(初三课程表!$X4="音乐","21",IF(初三课程表!$Y4="音乐","22",IF(初三课程表!$Z4="音乐","23",IF(初三课程表!$AA4="音乐","24",IF(初三课程表!$AB4="音乐","25",IF(初三课程表!$AC4="音乐","26",IF(初三课程表!$AD4="音乐","27",IF(初三课程表!$AE4="音乐","28","")))))))))</f>
        <v/>
      </c>
      <c r="J52" s="32" t="str">
        <f>IF(初三课程表!$W13="音乐","20",IF(初三课程表!$X13="音乐","21",IF(初三课程表!$Y13="音乐","22",IF(初三课程表!$Z13="音乐","23",IF(初三课程表!$AA13="音乐","24",IF(初三课程表!$AB13="音乐","25",IF(初三课程表!$AC13="音乐","26",IF(初三课程表!$AD13="音乐","27",IF(初三课程表!$AE13="音乐","28","")))))))))</f>
        <v/>
      </c>
      <c r="K52" s="32" t="str">
        <f>IF(初三课程表!$W22="音乐","20",IF(初三课程表!$X22="音乐","21",IF(初三课程表!$Y22="音乐","22",IF(初三课程表!$Z22="音乐","23",IF(初三课程表!$AA22="音乐","24",IF(初三课程表!$AB22="音乐","25",IF(初三课程表!$AC22="音乐","26",IF(初三课程表!$AD22="音乐","27",IF(初三课程表!$AE22="音乐","28","")))))))))</f>
        <v/>
      </c>
      <c r="L52" s="32" t="str">
        <f>IF(初三课程表!$W31="音乐","20",IF(初三课程表!$X31="音乐","21",IF(初三课程表!$Y31="音乐","22",IF(初三课程表!$Z31="音乐","23",IF(初三课程表!$AA31="音乐","24",IF(初三课程表!$AB31="音乐","25",IF(初三课程表!$AC31="音乐","26",IF(初三课程表!$AD31="音乐","27",IF(初三课程表!$AE31="音乐","28","")))))))))</f>
        <v/>
      </c>
      <c r="M52" s="32" t="str">
        <f>IF(初三课程表!$W40="音乐","20",IF(初三课程表!$X40="音乐","21",IF(初三课程表!$Y40="音乐","22",IF(初三课程表!$Z40="音乐","23",IF(初三课程表!$AA40="音乐","24",IF(初三课程表!$AB40="音乐","25",IF(初三课程表!$AC40="音乐","26",IF(初三课程表!$AD40="音乐","27",IF(初三课程表!$AE40="音乐","28","")))))))))</f>
        <v/>
      </c>
      <c r="N52" s="25"/>
      <c r="O52" s="28" t="s">
        <v>93</v>
      </c>
      <c r="P52" s="32" t="str">
        <f>IF(初三课程表!$D4="音乐","1",IF(初三课程表!$E4="音乐","2",IF(初三课程表!$H4="音乐","5",IF(初三课程表!$K4="音乐","8",IF(初三课程表!$L4="音乐","9",IF(初三课程表!$M4="音乐","10",IF(初三课程表!$N4="音乐","11",IF(初三课程表!$T4="音乐","17",IF(初三课程表!$V4="音乐","19","")))))))))</f>
        <v/>
      </c>
      <c r="Q52" s="32" t="str">
        <f>IF(初三课程表!$D13="音乐","1",IF(初三课程表!$E13="音乐","2",IF(初三课程表!$H13="音乐","5",IF(初三课程表!$K13="音乐","8",IF(初三课程表!$L13="音乐","9",IF(初三课程表!$M13="音乐","10",IF(初三课程表!$N13="音乐","11",IF(初三课程表!$T13="音乐","17",IF(初三课程表!$V13="音乐","19","")))))))))</f>
        <v/>
      </c>
      <c r="R52" s="32" t="str">
        <f>IF(初三课程表!$D22="音乐","1",IF(初三课程表!$E22="音乐","2",IF(初三课程表!$H22="音乐","5",IF(初三课程表!$K22="音乐","8",IF(初三课程表!$L22="音乐","9",IF(初三课程表!$M22="音乐","10",IF(初三课程表!$N22="音乐","11",IF(初三课程表!$T22="音乐","17",IF(初三课程表!$V22="音乐","19","")))))))))</f>
        <v/>
      </c>
      <c r="S52" s="32" t="str">
        <f>IF(初三课程表!$D31="音乐","1",IF(初三课程表!$E31="音乐","2",IF(初三课程表!$H31="音乐","5",IF(初三课程表!$K31="音乐","8",IF(初三课程表!$L31="音乐","9",IF(初三课程表!$M31="音乐","10",IF(初三课程表!$N31="音乐","11",IF(初三课程表!$T31="音乐","17",IF(初三课程表!$V31="音乐","19","")))))))))</f>
        <v/>
      </c>
      <c r="T52" s="32" t="str">
        <f>IF(初三课程表!$D40="音乐","1",IF(初三课程表!$E40="音乐","2",IF(初三课程表!$H40="音乐","5",IF(初三课程表!$K40="音乐","8",IF(初三课程表!$L40="音乐","9",IF(初三课程表!$M40="音乐","10",IF(初三课程表!$N40="音乐","11",IF(初三课程表!$T40="音乐","17",IF(初三课程表!$V40="音乐","19","")))))))))</f>
        <v/>
      </c>
    </row>
    <row r="53" ht="17.15" customHeight="1" spans="1:20">
      <c r="A53" s="28" t="s">
        <v>94</v>
      </c>
      <c r="B53" s="32" t="str">
        <f>IF(初三课程表!$T5="音乐","17","")</f>
        <v/>
      </c>
      <c r="C53" s="32" t="str">
        <f>IF(初三课程表!$T14="音乐","17","")</f>
        <v/>
      </c>
      <c r="D53" s="32" t="str">
        <f>IF(初三课程表!$T23="音乐","17","")</f>
        <v/>
      </c>
      <c r="E53" s="32" t="str">
        <f>IF(初三课程表!$T32="音乐","17","")</f>
        <v/>
      </c>
      <c r="F53" s="32" t="str">
        <f>IF(初三课程表!$T41="音乐","17","")</f>
        <v/>
      </c>
      <c r="G53" s="25"/>
      <c r="H53" s="28" t="s">
        <v>94</v>
      </c>
      <c r="I53" s="32" t="str">
        <f>IF(初三课程表!$W5="音乐","20",IF(初三课程表!$X5="音乐","21",IF(初三课程表!$Y5="音乐","22",IF(初三课程表!$Z5="音乐","23",IF(初三课程表!$AA5="音乐","24",IF(初三课程表!$AB5="音乐","25",IF(初三课程表!$AC5="音乐","26",IF(初三课程表!$AD5="音乐","27",IF(初三课程表!$AE5="音乐","28","")))))))))</f>
        <v/>
      </c>
      <c r="J53" s="32" t="str">
        <f>IF(初三课程表!$W14="音乐","20",IF(初三课程表!$X14="音乐","21",IF(初三课程表!$Y14="音乐","22",IF(初三课程表!$Z14="音乐","23",IF(初三课程表!$AA14="音乐","24",IF(初三课程表!$AB14="音乐","25",IF(初三课程表!$AC14="音乐","26",IF(初三课程表!$AD14="音乐","27",IF(初三课程表!$AE14="音乐","28","")))))))))</f>
        <v/>
      </c>
      <c r="K53" s="32" t="str">
        <f>IF(初三课程表!$W23="音乐","20",IF(初三课程表!$X23="音乐","21",IF(初三课程表!$Y23="音乐","22",IF(初三课程表!$Z23="音乐","23",IF(初三课程表!$AA23="音乐","24",IF(初三课程表!$AB23="音乐","25",IF(初三课程表!$AC23="音乐","26",IF(初三课程表!$AD23="音乐","27",IF(初三课程表!$AE23="音乐","28","")))))))))</f>
        <v/>
      </c>
      <c r="L53" s="32" t="str">
        <f>IF(初三课程表!$W32="音乐","20",IF(初三课程表!$X32="音乐","21",IF(初三课程表!$Y32="音乐","22",IF(初三课程表!$Z32="音乐","23",IF(初三课程表!$AA32="音乐","24",IF(初三课程表!$AB32="音乐","25",IF(初三课程表!$AC32="音乐","26",IF(初三课程表!$AD32="音乐","27",IF(初三课程表!$AE32="音乐","28","")))))))))</f>
        <v/>
      </c>
      <c r="M53" s="32" t="str">
        <f>IF(初三课程表!$W41="音乐","20",IF(初三课程表!$X41="音乐","21",IF(初三课程表!$Y41="音乐","22",IF(初三课程表!$Z41="音乐","23",IF(初三课程表!$AA41="音乐","24",IF(初三课程表!$AB41="音乐","25",IF(初三课程表!$AC41="音乐","26",IF(初三课程表!$AD41="音乐","27",IF(初三课程表!$AE41="音乐","28","")))))))))</f>
        <v/>
      </c>
      <c r="N53" s="25"/>
      <c r="O53" s="28" t="s">
        <v>94</v>
      </c>
      <c r="P53" s="32" t="str">
        <f>IF(初三课程表!$D5="音乐","1",IF(初三课程表!$E5="音乐","2",IF(初三课程表!$H5="音乐","5",IF(初三课程表!$K5="音乐","8",IF(初三课程表!$L5="音乐","9",IF(初三课程表!$M5="音乐","10",IF(初三课程表!$N5="音乐","11",IF(初三课程表!$T5="音乐","17",IF(初三课程表!$V5="音乐","19","")))))))))</f>
        <v/>
      </c>
      <c r="Q53" s="32" t="str">
        <f>IF(初三课程表!$D14="音乐","1",IF(初三课程表!$E14="音乐","2",IF(初三课程表!$H14="音乐","5",IF(初三课程表!$K14="音乐","8",IF(初三课程表!$L14="音乐","9",IF(初三课程表!$M14="音乐","10",IF(初三课程表!$N14="音乐","11",IF(初三课程表!$T14="音乐","17",IF(初三课程表!$V14="音乐","19","")))))))))</f>
        <v/>
      </c>
      <c r="R53" s="32" t="str">
        <f>IF(初三课程表!$D23="音乐","1",IF(初三课程表!$E23="音乐","2",IF(初三课程表!$H23="音乐","5",IF(初三课程表!$K23="音乐","8",IF(初三课程表!$L23="音乐","9",IF(初三课程表!$M23="音乐","10",IF(初三课程表!$N23="音乐","11",IF(初三课程表!$T23="音乐","17",IF(初三课程表!$V23="音乐","19","")))))))))</f>
        <v/>
      </c>
      <c r="S53" s="32" t="str">
        <f>IF(初三课程表!$D32="音乐","1",IF(初三课程表!$E32="音乐","2",IF(初三课程表!$H32="音乐","5",IF(初三课程表!$K32="音乐","8",IF(初三课程表!$L32="音乐","9",IF(初三课程表!$M32="音乐","10",IF(初三课程表!$N32="音乐","11",IF(初三课程表!$T32="音乐","17",IF(初三课程表!$V32="音乐","19","")))))))))</f>
        <v/>
      </c>
      <c r="T53" s="32" t="str">
        <f>IF(初三课程表!$D41="音乐","1",IF(初三课程表!$E41="音乐","2",IF(初三课程表!$H41="音乐","5",IF(初三课程表!$K41="音乐","8",IF(初三课程表!$L41="音乐","9",IF(初三课程表!$M41="音乐","10",IF(初三课程表!$N41="音乐","11",IF(初三课程表!$T41="音乐","17",IF(初三课程表!$V41="音乐","19","")))))))))</f>
        <v/>
      </c>
    </row>
    <row r="54" ht="17.15" customHeight="1" spans="1:20">
      <c r="A54" s="28" t="s">
        <v>95</v>
      </c>
      <c r="B54" s="32" t="str">
        <f>IF(初三课程表!$T6="音乐","17","")</f>
        <v/>
      </c>
      <c r="C54" s="32" t="str">
        <f>IF(初三课程表!$T15="音乐","17","")</f>
        <v/>
      </c>
      <c r="D54" s="32" t="str">
        <f>IF(初三课程表!$T24="音乐","17","")</f>
        <v/>
      </c>
      <c r="E54" s="32" t="str">
        <f>IF(初三课程表!$T33="音乐","17","")</f>
        <v/>
      </c>
      <c r="F54" s="32" t="str">
        <f>IF(初三课程表!$T42="音乐","17","")</f>
        <v/>
      </c>
      <c r="G54" s="25"/>
      <c r="H54" s="28" t="s">
        <v>95</v>
      </c>
      <c r="I54" s="32" t="str">
        <f>IF(初三课程表!$W6="音乐","20",IF(初三课程表!$X6="音乐","21",IF(初三课程表!$Y6="音乐","22",IF(初三课程表!$Z6="音乐","23",IF(初三课程表!$AA6="音乐","24",IF(初三课程表!$AB6="音乐","25",IF(初三课程表!$AC6="音乐","26",IF(初三课程表!$AD6="音乐","27",IF(初三课程表!$AE6="音乐","28","")))))))))</f>
        <v/>
      </c>
      <c r="J54" s="32" t="str">
        <f>IF(初三课程表!$W15="音乐","20",IF(初三课程表!$X15="音乐","21",IF(初三课程表!$Y15="音乐","22",IF(初三课程表!$Z15="音乐","23",IF(初三课程表!$AA15="音乐","24",IF(初三课程表!$AB15="音乐","25",IF(初三课程表!$AC15="音乐","26",IF(初三课程表!$AD15="音乐","27",IF(初三课程表!$AE15="音乐","28","")))))))))</f>
        <v/>
      </c>
      <c r="K54" s="32" t="str">
        <f>IF(初三课程表!$W24="音乐","20",IF(初三课程表!$X24="音乐","21",IF(初三课程表!$Y24="音乐","22",IF(初三课程表!$Z24="音乐","23",IF(初三课程表!$AA24="音乐","24",IF(初三课程表!$AB24="音乐","25",IF(初三课程表!$AC24="音乐","26",IF(初三课程表!$AD24="音乐","27",IF(初三课程表!$AE24="音乐","28","")))))))))</f>
        <v/>
      </c>
      <c r="L54" s="32" t="str">
        <f>IF(初三课程表!$W33="音乐","20",IF(初三课程表!$X33="音乐","21",IF(初三课程表!$Y33="音乐","22",IF(初三课程表!$Z33="音乐","23",IF(初三课程表!$AA33="音乐","24",IF(初三课程表!$AB33="音乐","25",IF(初三课程表!$AC33="音乐","26",IF(初三课程表!$AD33="音乐","27",IF(初三课程表!$AE33="音乐","28","")))))))))</f>
        <v/>
      </c>
      <c r="M54" s="32" t="str">
        <f>IF(初三课程表!$W42="音乐","20",IF(初三课程表!$X42="音乐","21",IF(初三课程表!$Y42="音乐","22",IF(初三课程表!$Z42="音乐","23",IF(初三课程表!$AA42="音乐","24",IF(初三课程表!$AB42="音乐","25",IF(初三课程表!$AC42="音乐","26",IF(初三课程表!$AD42="音乐","27",IF(初三课程表!$AE42="音乐","28","")))))))))</f>
        <v>23</v>
      </c>
      <c r="N54" s="25"/>
      <c r="O54" s="28" t="s">
        <v>95</v>
      </c>
      <c r="P54" s="32" t="str">
        <f>IF(初三课程表!$D6="音乐","1",IF(初三课程表!$E6="音乐","2",IF(初三课程表!$H6="音乐","5",IF(初三课程表!$K6="音乐","8",IF(初三课程表!$L6="音乐","9",IF(初三课程表!$M6="音乐","10",IF(初三课程表!$N6="音乐","11",IF(初三课程表!$T6="音乐","17",IF(初三课程表!$V6="音乐","19","")))))))))</f>
        <v/>
      </c>
      <c r="Q54" s="32" t="str">
        <f>IF(初三课程表!$D15="音乐","1",IF(初三课程表!$E15="音乐","2",IF(初三课程表!$H15="音乐","5",IF(初三课程表!$K15="音乐","8",IF(初三课程表!$L15="音乐","9",IF(初三课程表!$M15="音乐","10",IF(初三课程表!$N15="音乐","11",IF(初三课程表!$T15="音乐","17",IF(初三课程表!$V15="音乐","19","")))))))))</f>
        <v/>
      </c>
      <c r="R54" s="32" t="str">
        <f>IF(初三课程表!$D24="音乐","1",IF(初三课程表!$E24="音乐","2",IF(初三课程表!$H24="音乐","5",IF(初三课程表!$K24="音乐","8",IF(初三课程表!$L24="音乐","9",IF(初三课程表!$M24="音乐","10",IF(初三课程表!$N24="音乐","11",IF(初三课程表!$T24="音乐","17",IF(初三课程表!$V24="音乐","19","")))))))))</f>
        <v/>
      </c>
      <c r="S54" s="32" t="str">
        <f>IF(初三课程表!$D33="音乐","1",IF(初三课程表!$E33="音乐","2",IF(初三课程表!$H33="音乐","5",IF(初三课程表!$K33="音乐","8",IF(初三课程表!$L33="音乐","9",IF(初三课程表!$M33="音乐","10",IF(初三课程表!$N33="音乐","11",IF(初三课程表!$T33="音乐","17",IF(初三课程表!$V33="音乐","19","")))))))))</f>
        <v/>
      </c>
      <c r="T54" s="32" t="str">
        <f>IF(初三课程表!$D42="音乐","1",IF(初三课程表!$E42="音乐","2",IF(初三课程表!$H42="音乐","5",IF(初三课程表!$K42="音乐","8",IF(初三课程表!$L42="音乐","9",IF(初三课程表!$M42="音乐","10",IF(初三课程表!$N42="音乐","11",IF(初三课程表!$T42="音乐","17",IF(初三课程表!$V42="音乐","19","")))))))))</f>
        <v/>
      </c>
    </row>
    <row r="55" ht="17.15" customHeight="1" spans="1:20">
      <c r="A55" s="28" t="s">
        <v>96</v>
      </c>
      <c r="B55" s="32" t="str">
        <f>IF(初三课程表!$T7="音乐","17","")</f>
        <v/>
      </c>
      <c r="C55" s="32" t="str">
        <f>IF(初三课程表!$T16="音乐","17","")</f>
        <v/>
      </c>
      <c r="D55" s="32" t="str">
        <f>IF(初三课程表!$T25="音乐","17","")</f>
        <v/>
      </c>
      <c r="E55" s="32" t="str">
        <f>IF(初三课程表!$T34="音乐","17","")</f>
        <v/>
      </c>
      <c r="F55" s="32" t="str">
        <f>IF(初三课程表!$T43="音乐","17","")</f>
        <v/>
      </c>
      <c r="G55" s="25"/>
      <c r="H55" s="28" t="s">
        <v>96</v>
      </c>
      <c r="I55" s="32" t="str">
        <f>IF(初三课程表!$W7="音乐","20",IF(初三课程表!$X7="音乐","21",IF(初三课程表!$Y7="音乐","22",IF(初三课程表!$Z7="音乐","23",IF(初三课程表!$AA7="音乐","24",IF(初三课程表!$AB7="音乐","25",IF(初三课程表!$AC7="音乐","26",IF(初三课程表!$AD7="音乐","27",IF(初三课程表!$AE7="音乐","28","")))))))))</f>
        <v/>
      </c>
      <c r="J55" s="32" t="str">
        <f>IF(初三课程表!$W16="音乐","20",IF(初三课程表!$X16="音乐","21",IF(初三课程表!$Y16="音乐","22",IF(初三课程表!$Z16="音乐","23",IF(初三课程表!$AA16="音乐","24",IF(初三课程表!$AB16="音乐","25",IF(初三课程表!$AC16="音乐","26",IF(初三课程表!$AD16="音乐","27",IF(初三课程表!$AE16="音乐","28","")))))))))</f>
        <v/>
      </c>
      <c r="K55" s="32" t="str">
        <f>IF(初三课程表!$W25="音乐","20",IF(初三课程表!$X25="音乐","21",IF(初三课程表!$Y25="音乐","22",IF(初三课程表!$Z25="音乐","23",IF(初三课程表!$AA25="音乐","24",IF(初三课程表!$AB25="音乐","25",IF(初三课程表!$AC25="音乐","26",IF(初三课程表!$AD25="音乐","27",IF(初三课程表!$AE25="音乐","28","")))))))))</f>
        <v>26</v>
      </c>
      <c r="L55" s="32" t="str">
        <f>IF(初三课程表!$W34="音乐","20",IF(初三课程表!$X34="音乐","21",IF(初三课程表!$Y34="音乐","22",IF(初三课程表!$Z34="音乐","23",IF(初三课程表!$AA34="音乐","24",IF(初三课程表!$AB34="音乐","25",IF(初三课程表!$AC34="音乐","26",IF(初三课程表!$AD34="音乐","27",IF(初三课程表!$AE34="音乐","28","")))))))))</f>
        <v/>
      </c>
      <c r="M55" s="32" t="str">
        <f>IF(初三课程表!$W43="音乐","20",IF(初三课程表!$X43="音乐","21",IF(初三课程表!$Y43="音乐","22",IF(初三课程表!$Z43="音乐","23",IF(初三课程表!$AA43="音乐","24",IF(初三课程表!$AB43="音乐","25",IF(初三课程表!$AC43="音乐","26",IF(初三课程表!$AD43="音乐","27",IF(初三课程表!$AE43="音乐","28","")))))))))</f>
        <v>27</v>
      </c>
      <c r="N55" s="25"/>
      <c r="O55" s="28" t="s">
        <v>96</v>
      </c>
      <c r="P55" s="32" t="str">
        <f>IF(初三课程表!$D7="音乐","1",IF(初三课程表!$E7="音乐","2",IF(初三课程表!$H7="音乐","5",IF(初三课程表!$K7="音乐","8",IF(初三课程表!$L7="音乐","9",IF(初三课程表!$M7="音乐","10",IF(初三课程表!$N7="音乐","11",IF(初三课程表!$T7="音乐","17",IF(初三课程表!$V7="音乐","19","")))))))))</f>
        <v>1</v>
      </c>
      <c r="Q55" s="32" t="str">
        <f>IF(初三课程表!$D16="音乐","1",IF(初三课程表!$E16="音乐","2",IF(初三课程表!$H16="音乐","5",IF(初三课程表!$K16="音乐","8",IF(初三课程表!$L16="音乐","9",IF(初三课程表!$M16="音乐","10",IF(初三课程表!$N16="音乐","11",IF(初三课程表!$T16="音乐","17",IF(初三课程表!$V16="音乐","19","")))))))))</f>
        <v/>
      </c>
      <c r="R55" s="32" t="str">
        <f>IF(初三课程表!$D25="音乐","1",IF(初三课程表!$E25="音乐","2",IF(初三课程表!$H25="音乐","5",IF(初三课程表!$K25="音乐","8",IF(初三课程表!$L25="音乐","9",IF(初三课程表!$M25="音乐","10",IF(初三课程表!$N25="音乐","11",IF(初三课程表!$T25="音乐","17",IF(初三课程表!$V25="音乐","19","")))))))))</f>
        <v/>
      </c>
      <c r="S55" s="32" t="str">
        <f>IF(初三课程表!$D34="音乐","1",IF(初三课程表!$E34="音乐","2",IF(初三课程表!$H34="音乐","5",IF(初三课程表!$K34="音乐","8",IF(初三课程表!$L34="音乐","9",IF(初三课程表!$M34="音乐","10",IF(初三课程表!$N34="音乐","11",IF(初三课程表!$T34="音乐","17",IF(初三课程表!$V34="音乐","19","")))))))))</f>
        <v>10</v>
      </c>
      <c r="T55" s="32" t="str">
        <f>IF(初三课程表!$D43="音乐","1",IF(初三课程表!$E43="音乐","2",IF(初三课程表!$H43="音乐","5",IF(初三课程表!$K43="音乐","8",IF(初三课程表!$L43="音乐","9",IF(初三课程表!$M43="音乐","10",IF(初三课程表!$N43="音乐","11",IF(初三课程表!$T43="音乐","17",IF(初三课程表!$V43="音乐","19","")))))))))</f>
        <v>8</v>
      </c>
    </row>
    <row r="56" ht="17.15" customHeight="1" spans="1:20">
      <c r="A56" s="28" t="s">
        <v>97</v>
      </c>
      <c r="B56" s="32" t="str">
        <f>IF(初三课程表!$T8="音乐","17","")</f>
        <v/>
      </c>
      <c r="C56" s="32" t="str">
        <f>IF(初三课程表!$T17="音乐","17","")</f>
        <v/>
      </c>
      <c r="D56" s="32" t="str">
        <f>IF(初三课程表!$T26="音乐","17","")</f>
        <v/>
      </c>
      <c r="E56" s="32" t="str">
        <f>IF(初三课程表!$T35="音乐","17","")</f>
        <v/>
      </c>
      <c r="F56" s="32" t="str">
        <f>IF(初三课程表!$T44="音乐","17","")</f>
        <v/>
      </c>
      <c r="G56" s="25"/>
      <c r="H56" s="28" t="s">
        <v>97</v>
      </c>
      <c r="I56" s="32" t="str">
        <f>IF(初三课程表!$W8="音乐","20",IF(初三课程表!$X8="音乐","21",IF(初三课程表!$Y8="音乐","22",IF(初三课程表!$Z8="音乐","23",IF(初三课程表!$AA8="音乐","24",IF(初三课程表!$AB8="音乐","25",IF(初三课程表!$AC8="音乐","26",IF(初三课程表!$AD8="音乐","27",IF(初三课程表!$AE8="音乐","28","")))))))))</f>
        <v/>
      </c>
      <c r="J56" s="32" t="str">
        <f>IF(初三课程表!$W17="音乐","20",IF(初三课程表!$X17="音乐","21",IF(初三课程表!$Y17="音乐","22",IF(初三课程表!$Z17="音乐","23",IF(初三课程表!$AA17="音乐","24",IF(初三课程表!$AB17="音乐","25",IF(初三课程表!$AC17="音乐","26",IF(初三课程表!$AD17="音乐","27",IF(初三课程表!$AE17="音乐","28","")))))))))</f>
        <v>21</v>
      </c>
      <c r="K56" s="32" t="str">
        <f>IF(初三课程表!$W26="音乐","20",IF(初三课程表!$X26="音乐","21",IF(初三课程表!$Y26="音乐","22",IF(初三课程表!$Z26="音乐","23",IF(初三课程表!$AA26="音乐","24",IF(初三课程表!$AB26="音乐","25",IF(初三课程表!$AC26="音乐","26",IF(初三课程表!$AD26="音乐","27",IF(初三课程表!$AE26="音乐","28","")))))))))</f>
        <v>24</v>
      </c>
      <c r="L56" s="32" t="str">
        <f>IF(初三课程表!$W35="音乐","20",IF(初三课程表!$X35="音乐","21",IF(初三课程表!$Y35="音乐","22",IF(初三课程表!$Z35="音乐","23",IF(初三课程表!$AA35="音乐","24",IF(初三课程表!$AB35="音乐","25",IF(初三课程表!$AC35="音乐","26",IF(初三课程表!$AD35="音乐","27",IF(初三课程表!$AE35="音乐","28","")))))))))</f>
        <v/>
      </c>
      <c r="M56" s="32" t="str">
        <f>IF(初三课程表!$W44="音乐","20",IF(初三课程表!$X44="音乐","21",IF(初三课程表!$Y44="音乐","22",IF(初三课程表!$Z44="音乐","23",IF(初三课程表!$AA44="音乐","24",IF(初三课程表!$AB44="音乐","25",IF(初三课程表!$AC44="音乐","26",IF(初三课程表!$AD44="音乐","27",IF(初三课程表!$AE44="音乐","28","")))))))))</f>
        <v>28</v>
      </c>
      <c r="N56" s="25"/>
      <c r="O56" s="28" t="s">
        <v>97</v>
      </c>
      <c r="P56" s="32" t="str">
        <f>IF(初三课程表!$D8="音乐","1",IF(初三课程表!$E8="音乐","2",IF(初三课程表!$H8="音乐","5",IF(初三课程表!$K8="音乐","8",IF(初三课程表!$L8="音乐","9",IF(初三课程表!$M8="音乐","10",IF(初三课程表!$N8="音乐","11",IF(初三课程表!$T8="音乐","17",IF(初三课程表!$V8="音乐","19","")))))))))</f>
        <v/>
      </c>
      <c r="Q56" s="32" t="str">
        <f>IF(初三课程表!$D17="音乐","1",IF(初三课程表!$E17="音乐","2",IF(初三课程表!$H17="音乐","5",IF(初三课程表!$K17="音乐","8",IF(初三课程表!$L17="音乐","9",IF(初三课程表!$M17="音乐","10",IF(初三课程表!$N17="音乐","11",IF(初三课程表!$T17="音乐","17",IF(初三课程表!$V17="音乐","19","")))))))))</f>
        <v/>
      </c>
      <c r="R56" s="32" t="str">
        <f>IF(初三课程表!$D26="音乐","1",IF(初三课程表!$E26="音乐","2",IF(初三课程表!$H26="音乐","5",IF(初三课程表!$K26="音乐","8",IF(初三课程表!$L26="音乐","9",IF(初三课程表!$M26="音乐","10",IF(初三课程表!$N26="音乐","11",IF(初三课程表!$T26="音乐","17",IF(初三课程表!$V26="音乐","19","")))))))))</f>
        <v>11</v>
      </c>
      <c r="S56" s="32" t="str">
        <f>IF(初三课程表!$D35="音乐","1",IF(初三课程表!$E35="音乐","2",IF(初三课程表!$H35="音乐","5",IF(初三课程表!$K35="音乐","8",IF(初三课程表!$L35="音乐","9",IF(初三课程表!$M35="音乐","10",IF(初三课程表!$N35="音乐","11",IF(初三课程表!$T35="音乐","17",IF(初三课程表!$V35="音乐","19","")))))))))</f>
        <v>19</v>
      </c>
      <c r="T56" s="32" t="str">
        <f>IF(初三课程表!$D44="音乐","1",IF(初三课程表!$E44="音乐","2",IF(初三课程表!$H44="音乐","5",IF(初三课程表!$K44="音乐","8",IF(初三课程表!$L44="音乐","9",IF(初三课程表!$M44="音乐","10",IF(初三课程表!$N44="音乐","11",IF(初三课程表!$T44="音乐","17",IF(初三课程表!$V44="音乐","19","")))))))))</f>
        <v>9</v>
      </c>
    </row>
    <row r="57" ht="17.15" customHeight="1" spans="1:20">
      <c r="A57" s="28" t="s">
        <v>98</v>
      </c>
      <c r="B57" s="32" t="str">
        <f>IF(初三课程表!$T9="音乐","17","")</f>
        <v/>
      </c>
      <c r="C57" s="32" t="str">
        <f>IF(初三课程表!$T18="音乐","17","")</f>
        <v/>
      </c>
      <c r="D57" s="32" t="str">
        <f>IF(初三课程表!$T27="音乐","17","")</f>
        <v/>
      </c>
      <c r="E57" s="32"/>
      <c r="F57" s="32" t="str">
        <f>IF(初三课程表!$T45="音乐","17","")</f>
        <v/>
      </c>
      <c r="G57" s="25"/>
      <c r="H57" s="28" t="s">
        <v>98</v>
      </c>
      <c r="I57" s="32" t="str">
        <f>IF(初三课程表!$W9="音乐","20",IF(初三课程表!$X9="音乐","21",IF(初三课程表!$Y9="音乐","22",IF(初三课程表!$Z9="音乐","23",IF(初三课程表!$AA9="音乐","24",IF(初三课程表!$AB9="音乐","25",IF(初三课程表!$AC9="音乐","26",IF(初三课程表!$AD9="音乐","27",IF(初三课程表!$AE9="音乐","28","")))))))))</f>
        <v/>
      </c>
      <c r="J57" s="32" t="str">
        <f>IF(初三课程表!$W18="音乐","20",IF(初三课程表!$X18="音乐","21",IF(初三课程表!$Y18="音乐","22",IF(初三课程表!$Z18="音乐","23",IF(初三课程表!$AA18="音乐","24",IF(初三课程表!$AB18="音乐","25",IF(初三课程表!$AC18="音乐","26",IF(初三课程表!$AD18="音乐","27",IF(初三课程表!$AE18="音乐","28","")))))))))</f>
        <v>22</v>
      </c>
      <c r="K57" s="32" t="str">
        <f>IF(初三课程表!$W27="音乐","20",IF(初三课程表!$X27="音乐","21",IF(初三课程表!$Y27="音乐","22",IF(初三课程表!$Z27="音乐","23",IF(初三课程表!$AA27="音乐","24",IF(初三课程表!$AB27="音乐","25",IF(初三课程表!$AC27="音乐","26",IF(初三课程表!$AD27="音乐","27",IF(初三课程表!$AE27="音乐","28","")))))))))</f>
        <v>25</v>
      </c>
      <c r="L57" s="32" t="str">
        <f>IF(初三课程表!$W36="音乐","20",IF(初三课程表!$X36="音乐","21",IF(初三课程表!$Y36="音乐","22",IF(初三课程表!$Z36="音乐","23",IF(初三课程表!$AA36="音乐","24",IF(初三课程表!$AB36="音乐","25",IF(初三课程表!$AC36="音乐","26",IF(初三课程表!$AD36="音乐","27",IF(初三课程表!$AE36="音乐","28","")))))))))</f>
        <v/>
      </c>
      <c r="M57" s="32" t="str">
        <f>IF(初三课程表!$W45="音乐","20",IF(初三课程表!$X45="音乐","21",IF(初三课程表!$Y45="音乐","22",IF(初三课程表!$Z45="音乐","23",IF(初三课程表!$AA45="音乐","24",IF(初三课程表!$AB45="音乐","25",IF(初三课程表!$AC45="音乐","26",IF(初三课程表!$AD45="音乐","27",IF(初三课程表!$AE45="音乐","28","")))))))))</f>
        <v>20</v>
      </c>
      <c r="N57" s="25"/>
      <c r="O57" s="28" t="s">
        <v>98</v>
      </c>
      <c r="P57" s="32" t="str">
        <f>IF(初三课程表!$D9="音乐","1",IF(初三课程表!$E9="音乐","2",IF(初三课程表!$H9="音乐","5",IF(初三课程表!$K9="音乐","8",IF(初三课程表!$L9="音乐","9",IF(初三课程表!$M9="音乐","10",IF(初三课程表!$N9="音乐","11",IF(初三课程表!$T9="音乐","17",IF(初三课程表!$V9="音乐","19","")))))))))</f>
        <v/>
      </c>
      <c r="Q57" s="32" t="str">
        <f>IF(初三课程表!$D18="音乐","1",IF(初三课程表!$E18="音乐","2",IF(初三课程表!$H18="音乐","5",IF(初三课程表!$K18="音乐","8",IF(初三课程表!$L18="音乐","9",IF(初三课程表!$M18="音乐","10",IF(初三课程表!$N18="音乐","11",IF(初三课程表!$T18="音乐","17",IF(初三课程表!$V18="音乐","19","")))))))))</f>
        <v/>
      </c>
      <c r="R57" s="32" t="str">
        <f>IF(初三课程表!$D27="音乐","1",IF(初三课程表!$E27="音乐","2",IF(初三课程表!$H27="音乐","5",IF(初三课程表!$K27="音乐","8",IF(初三课程表!$L27="音乐","9",IF(初三课程表!$M27="音乐","10",IF(初三课程表!$N27="音乐","11",IF(初三课程表!$T27="音乐","17",IF(初三课程表!$V27="音乐","19","")))))))))</f>
        <v>2</v>
      </c>
      <c r="S57" s="32" t="str">
        <f>IF(初三课程表!$D36="音乐","1",IF(初三课程表!$E36="音乐","2",IF(初三课程表!$H36="音乐","5",IF(初三课程表!$K36="音乐","8",IF(初三课程表!$L36="音乐","9",IF(初三课程表!$M36="音乐","10",IF(初三课程表!$N36="音乐","11",IF(初三课程表!$T36="音乐","17",IF(初三课程表!$V36="音乐","19","")))))))))</f>
        <v>17</v>
      </c>
      <c r="T57" s="32" t="str">
        <f>IF(初三课程表!$D45="音乐","1",IF(初三课程表!$E45="音乐","2",IF(初三课程表!$H45="音乐","5",IF(初三课程表!$K45="音乐","8",IF(初三课程表!$L45="音乐","9",IF(初三课程表!$M45="音乐","10",IF(初三课程表!$N45="音乐","11",IF(初三课程表!$T45="音乐","17",IF(初三课程表!$V45="音乐","19","")))))))))</f>
        <v>5</v>
      </c>
    </row>
    <row r="58" ht="17.15" customHeight="1" spans="1:20">
      <c r="A58" s="28" t="s">
        <v>99</v>
      </c>
      <c r="B58" s="32" t="str">
        <f>IF(初三课程表!$T10="音乐","17","")</f>
        <v/>
      </c>
      <c r="C58" s="32" t="str">
        <f>IF(初三课程表!$T19="音乐","17","")</f>
        <v/>
      </c>
      <c r="D58" s="32" t="str">
        <f>IF(初三课程表!$T28="音乐","17","")</f>
        <v/>
      </c>
      <c r="E58" s="32" t="str">
        <f>IF(初三课程表!$T37="音乐","17","")</f>
        <v/>
      </c>
      <c r="F58" s="32" t="str">
        <f>IF(初三课程表!$T46="音乐","17","")</f>
        <v/>
      </c>
      <c r="G58" s="25"/>
      <c r="H58" s="28" t="s">
        <v>99</v>
      </c>
      <c r="I58" s="32" t="str">
        <f>IF(初三课程表!$W10="音乐","20",IF(初三课程表!$X10="音乐","21",IF(初三课程表!$Y10="音乐","22",IF(初三课程表!$Z10="音乐","23",IF(初三课程表!$AA10="音乐","24",IF(初三课程表!$AB10="音乐","25",IF(初三课程表!$AC10="音乐","26",IF(初三课程表!$AD10="音乐","27",IF(初三课程表!$AE10="音乐","28","")))))))))</f>
        <v/>
      </c>
      <c r="J58" s="32" t="str">
        <f>IF(初三课程表!$W19="音乐","20",IF(初三课程表!$X19="音乐","21",IF(初三课程表!$Y19="音乐","22",IF(初三课程表!$Z19="音乐","23",IF(初三课程表!$AA19="音乐","24",IF(初三课程表!$AB19="音乐","25",IF(初三课程表!$AC19="音乐","26",IF(初三课程表!$AD19="音乐","27",IF(初三课程表!$AE19="音乐","28","")))))))))</f>
        <v/>
      </c>
      <c r="K58" s="32" t="str">
        <f>IF(初三课程表!$W28="音乐","20",IF(初三课程表!$X28="音乐","21",IF(初三课程表!$Y28="音乐","22",IF(初三课程表!$Z28="音乐","23",IF(初三课程表!$AA28="音乐","24",IF(初三课程表!$AB28="音乐","25",IF(初三课程表!$AC28="音乐","26",IF(初三课程表!$AD28="音乐","27",IF(初三课程表!$AE28="音乐","28","")))))))))</f>
        <v/>
      </c>
      <c r="L58" s="32" t="str">
        <f>IF(初三课程表!$W37="音乐","20",IF(初三课程表!$X37="音乐","21",IF(初三课程表!$Y37="音乐","22",IF(初三课程表!$Z37="音乐","23",IF(初三课程表!$AA37="音乐","24",IF(初三课程表!$AB37="音乐","25",IF(初三课程表!$AC37="音乐","26",IF(初三课程表!$AD37="音乐","27",IF(初三课程表!$AE37="音乐","28","")))))))))</f>
        <v/>
      </c>
      <c r="M58" s="32" t="str">
        <f>IF(初三课程表!$W46="音乐","20",IF(初三课程表!$X46="音乐","21",IF(初三课程表!$Y46="音乐","22",IF(初三课程表!$Z46="音乐","23",IF(初三课程表!$AA46="音乐","24",IF(初三课程表!$AB46="音乐","25",IF(初三课程表!$AC46="音乐","26",IF(初三课程表!$AD46="音乐","27",IF(初三课程表!$AE46="音乐","28","")))))))))</f>
        <v/>
      </c>
      <c r="N58" s="25"/>
      <c r="O58" s="28" t="s">
        <v>99</v>
      </c>
      <c r="P58" s="32" t="str">
        <f>IF(初三课程表!$D10="音乐","1",IF(初三课程表!$E10="音乐","2",IF(初三课程表!$H10="音乐","5",IF(初三课程表!$K10="音乐","8",IF(初三课程表!$L10="音乐","9",IF(初三课程表!$M10="音乐","10",IF(初三课程表!$N10="音乐","11",IF(初三课程表!$T10="音乐","17",IF(初三课程表!$V10="音乐","19","")))))))))</f>
        <v/>
      </c>
      <c r="Q58" s="32" t="str">
        <f>IF(初三课程表!$D19="音乐","1",IF(初三课程表!$E19="音乐","2",IF(初三课程表!$H19="音乐","5",IF(初三课程表!$K19="音乐","8",IF(初三课程表!$L19="音乐","9",IF(初三课程表!$M19="音乐","10",IF(初三课程表!$N19="音乐","11",IF(初三课程表!$T19="音乐","17",IF(初三课程表!$V19="音乐","19","")))))))))</f>
        <v/>
      </c>
      <c r="R58" s="32" t="str">
        <f>IF(初三课程表!$D28="音乐","1",IF(初三课程表!$E28="音乐","2",IF(初三课程表!$H28="音乐","5",IF(初三课程表!$K28="音乐","8",IF(初三课程表!$L28="音乐","9",IF(初三课程表!$M28="音乐","10",IF(初三课程表!$N28="音乐","11",IF(初三课程表!$T28="音乐","17",IF(初三课程表!$V28="音乐","19","")))))))))</f>
        <v/>
      </c>
      <c r="S58" s="32" t="str">
        <f>IF(初三课程表!$D37="音乐","1",IF(初三课程表!$E37="音乐","2",IF(初三课程表!$H37="音乐","5",IF(初三课程表!$K37="音乐","8",IF(初三课程表!$L37="音乐","9",IF(初三课程表!$M37="音乐","10",IF(初三课程表!$N37="音乐","11",IF(初三课程表!$T37="音乐","17",IF(初三课程表!$V37="音乐","19","")))))))))</f>
        <v/>
      </c>
      <c r="T58" s="32" t="str">
        <f>IF(初三课程表!$D46="音乐","1",IF(初三课程表!$E46="音乐","2",IF(初三课程表!$H46="音乐","5",IF(初三课程表!$K46="音乐","8",IF(初三课程表!$L46="音乐","9",IF(初三课程表!$M46="音乐","10",IF(初三课程表!$N46="音乐","11",IF(初三课程表!$T46="音乐","17",IF(初三课程表!$V46="音乐","19","")))))))))</f>
        <v/>
      </c>
    </row>
    <row r="59" ht="17.15" customHeight="1" spans="1:20">
      <c r="A59" s="28" t="s">
        <v>100</v>
      </c>
      <c r="B59" s="32" t="str">
        <f>IF(初三课程表!$T11="音乐","17","")</f>
        <v/>
      </c>
      <c r="C59" s="32" t="str">
        <f>IF(初三课程表!$T20="音乐","17","")</f>
        <v/>
      </c>
      <c r="D59" s="32" t="str">
        <f>IF(初三课程表!$T29="音乐","17","")</f>
        <v/>
      </c>
      <c r="E59" s="32" t="str">
        <f>IF(初三课程表!$T38="音乐","17","")</f>
        <v/>
      </c>
      <c r="F59" s="32" t="str">
        <f>IF(初三课程表!$T47="音乐","17","")</f>
        <v/>
      </c>
      <c r="G59" s="25"/>
      <c r="H59" s="28" t="s">
        <v>100</v>
      </c>
      <c r="I59" s="32" t="str">
        <f>IF(初三课程表!$W11="音乐","20",IF(初三课程表!$X11="音乐","21",IF(初三课程表!$Y11="音乐","22",IF(初三课程表!$Z11="音乐","23",IF(初三课程表!$AA11="音乐","24",IF(初三课程表!$AB11="音乐","25",IF(初三课程表!$AC11="音乐","26",IF(初三课程表!$AD11="音乐","27",IF(初三课程表!$AE11="音乐","28","")))))))))</f>
        <v/>
      </c>
      <c r="J59" s="32" t="str">
        <f>IF(初三课程表!$W20="音乐","20",IF(初三课程表!$X20="音乐","21",IF(初三课程表!$Y20="音乐","22",IF(初三课程表!$Z20="音乐","23",IF(初三课程表!$AA20="音乐","24",IF(初三课程表!$AB20="音乐","25",IF(初三课程表!$AC20="音乐","26",IF(初三课程表!$AD20="音乐","27",IF(初三课程表!$AE20="音乐","28","")))))))))</f>
        <v/>
      </c>
      <c r="K59" s="32" t="str">
        <f>IF(初三课程表!$W29="音乐","20",IF(初三课程表!$X29="音乐","21",IF(初三课程表!$Y29="音乐","22",IF(初三课程表!$Z29="音乐","23",IF(初三课程表!$AA29="音乐","24",IF(初三课程表!$AB29="音乐","25",IF(初三课程表!$AC29="音乐","26",IF(初三课程表!$AD29="音乐","27",IF(初三课程表!$AE29="音乐","28","")))))))))</f>
        <v/>
      </c>
      <c r="L59" s="32" t="str">
        <f>IF(初三课程表!$W38="音乐","20",IF(初三课程表!$X38="音乐","21",IF(初三课程表!$Y38="音乐","22",IF(初三课程表!$Z38="音乐","23",IF(初三课程表!$AA38="音乐","24",IF(初三课程表!$AB38="音乐","25",IF(初三课程表!$AC38="音乐","26",IF(初三课程表!$AD38="音乐","27",IF(初三课程表!$AE38="音乐","28","")))))))))</f>
        <v/>
      </c>
      <c r="M59" s="32" t="str">
        <f>IF(初三课程表!$W47="音乐","20",IF(初三课程表!$X47="音乐","21",IF(初三课程表!$Y47="音乐","22",IF(初三课程表!$Z47="音乐","23",IF(初三课程表!$AA47="音乐","24",IF(初三课程表!$AB47="音乐","25",IF(初三课程表!$AC47="音乐","26",IF(初三课程表!$AD47="音乐","27",IF(初三课程表!$AE47="音乐","28","")))))))))</f>
        <v/>
      </c>
      <c r="N59" s="25"/>
      <c r="O59" s="28" t="s">
        <v>100</v>
      </c>
      <c r="P59" s="32" t="str">
        <f>IF(初三课程表!$D11="音乐","1",IF(初三课程表!$E11="音乐","2",IF(初三课程表!$H11="音乐","5",IF(初三课程表!$K11="音乐","8",IF(初三课程表!$L11="音乐","9",IF(初三课程表!$M11="音乐","10",IF(初三课程表!$N11="音乐","11",IF(初三课程表!$T11="音乐","17",IF(初三课程表!$V11="音乐","19","")))))))))</f>
        <v/>
      </c>
      <c r="Q59" s="32" t="str">
        <f>IF(初三课程表!$D20="音乐","1",IF(初三课程表!$E20="音乐","2",IF(初三课程表!$H20="音乐","5",IF(初三课程表!$K20="音乐","8",IF(初三课程表!$L20="音乐","9",IF(初三课程表!$M20="音乐","10",IF(初三课程表!$N20="音乐","11",IF(初三课程表!$T20="音乐","17",IF(初三课程表!$V20="音乐","19","")))))))))</f>
        <v/>
      </c>
      <c r="R59" s="32" t="str">
        <f>IF(初三课程表!$D29="音乐","1",IF(初三课程表!$E29="音乐","2",IF(初三课程表!$H29="音乐","5",IF(初三课程表!$K29="音乐","8",IF(初三课程表!$L29="音乐","9",IF(初三课程表!$M29="音乐","10",IF(初三课程表!$N29="音乐","11",IF(初三课程表!$T29="音乐","17",IF(初三课程表!$V29="音乐","19","")))))))))</f>
        <v/>
      </c>
      <c r="S59" s="32" t="str">
        <f>IF(初三课程表!$D38="音乐","1",IF(初三课程表!$E38="音乐","2",IF(初三课程表!$H38="音乐","5",IF(初三课程表!$K38="音乐","8",IF(初三课程表!$L38="音乐","9",IF(初三课程表!$M38="音乐","10",IF(初三课程表!$N38="音乐","11",IF(初三课程表!$T38="音乐","17",IF(初三课程表!$V38="音乐","19","")))))))))</f>
        <v/>
      </c>
      <c r="T59" s="32" t="str">
        <f>IF(初三课程表!$D47="音乐","1",IF(初三课程表!$E47="音乐","2",IF(初三课程表!$H47="音乐","5",IF(初三课程表!$K47="音乐","8",IF(初三课程表!$L47="音乐","9",IF(初三课程表!$M47="音乐","10",IF(初三课程表!$N47="音乐","11",IF(初三课程表!$T47="音乐","17",IF(初三课程表!$V47="音乐","19","")))))))))</f>
        <v/>
      </c>
    </row>
    <row r="60" ht="17.15" customHeight="1"/>
    <row r="61" ht="27" customHeight="1" spans="1:20">
      <c r="A61" s="36" t="s">
        <v>197</v>
      </c>
      <c r="B61" s="36"/>
      <c r="C61" s="36"/>
      <c r="D61" s="36"/>
      <c r="E61" s="36"/>
      <c r="F61" s="36"/>
      <c r="H61" s="37" t="s">
        <v>198</v>
      </c>
      <c r="I61" s="44"/>
      <c r="J61" s="44"/>
      <c r="K61" s="44"/>
      <c r="L61" s="44"/>
      <c r="M61" s="44"/>
      <c r="O61" s="45"/>
      <c r="P61" s="45"/>
      <c r="Q61" s="45"/>
      <c r="R61" s="45"/>
      <c r="S61" s="45"/>
      <c r="T61" s="45"/>
    </row>
    <row r="62" ht="17.15" customHeight="1" spans="1:20">
      <c r="A62" s="28"/>
      <c r="B62" s="28" t="s">
        <v>52</v>
      </c>
      <c r="C62" s="28" t="s">
        <v>53</v>
      </c>
      <c r="D62" s="28" t="s">
        <v>54</v>
      </c>
      <c r="E62" s="28" t="s">
        <v>55</v>
      </c>
      <c r="F62" s="28" t="s">
        <v>56</v>
      </c>
      <c r="H62" s="28"/>
      <c r="I62" s="28" t="s">
        <v>52</v>
      </c>
      <c r="J62" s="28" t="s">
        <v>53</v>
      </c>
      <c r="K62" s="28" t="s">
        <v>54</v>
      </c>
      <c r="L62" s="28" t="s">
        <v>55</v>
      </c>
      <c r="M62" s="28" t="s">
        <v>56</v>
      </c>
      <c r="O62" s="28"/>
      <c r="P62" s="28" t="s">
        <v>52</v>
      </c>
      <c r="Q62" s="28" t="s">
        <v>53</v>
      </c>
      <c r="R62" s="28" t="s">
        <v>54</v>
      </c>
      <c r="S62" s="28" t="s">
        <v>55</v>
      </c>
      <c r="T62" s="28" t="s">
        <v>56</v>
      </c>
    </row>
    <row r="63" s="25" customFormat="1" ht="17.15" customHeight="1" spans="1:20">
      <c r="A63" s="28" t="s">
        <v>92</v>
      </c>
      <c r="B63" s="32" t="str">
        <f>IF(初三课程表!$Z3="美术","23",IF(初三课程表!$AB3="美术","25",IF(初三课程表!$AC3="美术","26","")))</f>
        <v/>
      </c>
      <c r="C63" s="32" t="str">
        <f>IF(初三课程表!$Z12="美术","23",IF(初三课程表!$AB12="美术","25",IF(初三课程表!$AC12="美术","26","")))</f>
        <v/>
      </c>
      <c r="D63" s="32" t="str">
        <f>IF(初三课程表!$Z21="美术","23",IF(初三课程表!$AB21="美术","25",IF(初三课程表!$AC21="美术","26","")))</f>
        <v/>
      </c>
      <c r="E63" s="32" t="str">
        <f>IF(初三课程表!$Z30="美术","23",IF(初三课程表!$AB30="美术","25",IF(初三课程表!$AC30="美术","26","")))</f>
        <v/>
      </c>
      <c r="F63" s="32" t="str">
        <f>IF(初三课程表!$Z39="美术","23",IF(初三课程表!$AB39="美术","25",IF(初三课程表!$AC39="美术","26","")))</f>
        <v/>
      </c>
      <c r="H63" s="28" t="s">
        <v>92</v>
      </c>
      <c r="I63" s="32" t="str">
        <f>IF(初三课程表!$F3="音乐","3",IF(初三课程表!$G3="音乐","4",IF(初三课程表!$I3="音乐","6",IF(初三课程表!$J3="音乐","7",IF(初三课程表!$O3="音乐","12",IF(初三课程表!$P3="音乐","13",IF(初三课程表!$Q3="音乐","14",IF(初三课程表!$R3="音乐","15",IF(初三课程表!$S3="音乐","16",IF(初三课程表!$U3="音乐","18",""))))))))))</f>
        <v/>
      </c>
      <c r="J63" s="32" t="str">
        <f>IF(初三课程表!$F12="音乐","3",IF(初三课程表!$G12="音乐","4",IF(初三课程表!$I12="音乐","6",IF(初三课程表!$J12="音乐","7",IF(初三课程表!$O12="音乐","12",IF(初三课程表!$P12="音乐","13",IF(初三课程表!$Q12="音乐","14",IF(初三课程表!$R12="音乐","15",IF(初三课程表!$S12="音乐","16",IF(初三课程表!$U12="音乐","18",""))))))))))</f>
        <v/>
      </c>
      <c r="K63" s="32" t="str">
        <f>IF(初三课程表!$F21="音乐","3",IF(初三课程表!$G21="音乐","4",IF(初三课程表!$I21="音乐","6",IF(初三课程表!$J21="音乐","7",IF(初三课程表!$O21="音乐","12",IF(初三课程表!$P21="音乐","13",IF(初三课程表!$Q21="音乐","14",IF(初三课程表!$R21="音乐","15",IF(初三课程表!$S21="音乐","16",IF(初三课程表!$U21="音乐","18",""))))))))))</f>
        <v/>
      </c>
      <c r="L63" s="32" t="str">
        <f>IF(初三课程表!$F30="音乐","3",IF(初三课程表!$G30="音乐","4",IF(初三课程表!$I30="音乐","6",IF(初三课程表!$J30="音乐","7",IF(初三课程表!$O30="音乐","12",IF(初三课程表!$P30="音乐","13",IF(初三课程表!$Q30="音乐","14",IF(初三课程表!$R30="音乐","15",IF(初三课程表!$S30="音乐","16",IF(初三课程表!$U30="音乐","18",""))))))))))</f>
        <v/>
      </c>
      <c r="M63" s="32" t="str">
        <f>IF(初三课程表!$F39="音乐","3",IF(初三课程表!$G39="音乐","4",IF(初三课程表!$I39="音乐","6",IF(初三课程表!$J39="音乐","7",IF(初三课程表!$O39="音乐","12",IF(初三课程表!$P39="音乐","13",IF(初三课程表!$Q39="音乐","14",IF(初三课程表!$R39="音乐","15",IF(初三课程表!$S39="音乐","16",IF(初三课程表!$U39="音乐","18",""))))))))))</f>
        <v/>
      </c>
      <c r="O63" s="28" t="s">
        <v>92</v>
      </c>
      <c r="P63" s="32" t="str">
        <f>IF(初三课程表!$U3="音乐","18",IF(初三课程表!$V3="音乐","19",IF(初三课程表!$W3="音乐","20",IF(初三课程表!$X3="音乐","21",IF(初三课程表!$P3="音乐","",IF(初三课程表!$Q3="音乐","",IF(初三课程表!$R3="音乐","",IF(初三课程表!$S3="音乐","",""))))))))</f>
        <v/>
      </c>
      <c r="Q63" s="32" t="str">
        <f>IF(初三课程表!$U12="音乐","18",IF(初三课程表!$V12="音乐","19",IF(初三课程表!$W12="音乐","20",IF(初三课程表!$X12="音乐","21",IF(初三课程表!$P3="音乐","",IF(初三课程表!$Q3="音乐","",IF(初三课程表!$R3="音乐","",IF(初三课程表!$S3="音乐","",""))))))))</f>
        <v/>
      </c>
      <c r="R63" s="32" t="str">
        <f>IF(初三课程表!$U21="音乐","18",IF(初三课程表!$V21="音乐","19",IF(初三课程表!$W21="音乐","20",IF(初三课程表!$X21="音乐","21",IF(初三课程表!$P3="音乐","",IF(初三课程表!$Q3="音乐","",IF(初三课程表!$R3="音乐","",IF(初三课程表!$S3="音乐","",""))))))))</f>
        <v/>
      </c>
      <c r="S63" s="32" t="str">
        <f>IF(初三课程表!$U30="音乐","18",IF(初三课程表!$V30="音乐","19",IF(初三课程表!$W30="音乐","20",IF(初三课程表!$X30="音乐","21",IF(初三课程表!$P3="音乐","",IF(初三课程表!$Q3="音乐","",IF(初三课程表!$R3="音乐","",IF(初三课程表!$S3="音乐","",""))))))))</f>
        <v/>
      </c>
      <c r="T63" s="32" t="str">
        <f>IF(初三课程表!$U39="音乐","18",IF(初三课程表!$V39="音乐","19",IF(初三课程表!$W39="音乐","20",IF(初三课程表!$X39="音乐","21",IF(初三课程表!$P3="音乐","",IF(初三课程表!$Q3="音乐","",IF(初三课程表!$R3="音乐","",IF(初三课程表!$S3="音乐","",""))))))))</f>
        <v/>
      </c>
    </row>
    <row r="64" s="25" customFormat="1" ht="17.15" customHeight="1" spans="1:20">
      <c r="A64" s="28" t="s">
        <v>93</v>
      </c>
      <c r="B64" s="32" t="str">
        <f>IF(初三课程表!$Z4="美术","23",IF(初三课程表!$AB4="美术","25",IF(初三课程表!$AC4="美术","26","")))</f>
        <v/>
      </c>
      <c r="C64" s="32" t="str">
        <f>IF(初三课程表!$Z13="美术","23",IF(初三课程表!$AB13="美术","25",IF(初三课程表!$AC13="美术","26","")))</f>
        <v/>
      </c>
      <c r="D64" s="32" t="str">
        <f>IF(初三课程表!$Z22="美术","23",IF(初三课程表!$AB22="美术","25",IF(初三课程表!$AC22="美术","26","")))</f>
        <v/>
      </c>
      <c r="E64" s="32" t="str">
        <f>IF(初三课程表!$Z31="美术","23",IF(初三课程表!$AB31="美术","25",IF(初三课程表!$AC31="美术","26","")))</f>
        <v/>
      </c>
      <c r="F64" s="32" t="str">
        <f>IF(初三课程表!$Z40="美术","23",IF(初三课程表!$AB40="美术","25",IF(初三课程表!$AC40="美术","26","")))</f>
        <v/>
      </c>
      <c r="H64" s="28" t="s">
        <v>93</v>
      </c>
      <c r="I64" s="32" t="str">
        <f>IF(初三课程表!$F4="音乐","3",IF(初三课程表!$G4="音乐","4",IF(初三课程表!$I4="音乐","6",IF(初三课程表!$J4="音乐","7",IF(初三课程表!$O4="音乐","12",IF(初三课程表!$P4="音乐","13",IF(初三课程表!$Q4="音乐","14",IF(初三课程表!$R4="音乐","15",IF(初三课程表!$S4="音乐","16",IF(初三课程表!$U4="音乐","18",""))))))))))</f>
        <v/>
      </c>
      <c r="J64" s="32" t="str">
        <f>IF(初三课程表!$F13="音乐","3",IF(初三课程表!$G13="音乐","4",IF(初三课程表!$I13="音乐","6",IF(初三课程表!$J13="音乐","7",IF(初三课程表!$O13="音乐","12",IF(初三课程表!$P13="音乐","13",IF(初三课程表!$Q13="音乐","14",IF(初三课程表!$R13="音乐","15",IF(初三课程表!$S13="音乐","16",IF(初三课程表!$U13="音乐","18",""))))))))))</f>
        <v/>
      </c>
      <c r="K64" s="32" t="str">
        <f>IF(初三课程表!$F22="音乐","3",IF(初三课程表!$G22="音乐","4",IF(初三课程表!$I22="音乐","6",IF(初三课程表!$J22="音乐","7",IF(初三课程表!$O22="音乐","12",IF(初三课程表!$P22="音乐","13",IF(初三课程表!$Q22="音乐","14",IF(初三课程表!$R22="音乐","15",IF(初三课程表!$S22="音乐","16",IF(初三课程表!$U22="音乐","18",""))))))))))</f>
        <v/>
      </c>
      <c r="L64" s="32" t="str">
        <f>IF(初三课程表!$F31="音乐","3",IF(初三课程表!$G31="音乐","4",IF(初三课程表!$I31="音乐","6",IF(初三课程表!$J31="音乐","7",IF(初三课程表!$O31="音乐","12",IF(初三课程表!$P31="音乐","13",IF(初三课程表!$Q31="音乐","14",IF(初三课程表!$R31="音乐","15",IF(初三课程表!$S31="音乐","16",IF(初三课程表!$U31="音乐","18",""))))))))))</f>
        <v/>
      </c>
      <c r="M64" s="32" t="str">
        <f>IF(初三课程表!$F40="音乐","3",IF(初三课程表!$G40="音乐","4",IF(初三课程表!$I40="音乐","6",IF(初三课程表!$J40="音乐","7",IF(初三课程表!$O40="音乐","12",IF(初三课程表!$P40="音乐","13",IF(初三课程表!$Q40="音乐","14",IF(初三课程表!$R40="音乐","15",IF(初三课程表!$S40="音乐","16",IF(初三课程表!$U40="音乐","18",""))))))))))</f>
        <v/>
      </c>
      <c r="O64" s="28" t="s">
        <v>93</v>
      </c>
      <c r="P64" s="32"/>
      <c r="Q64" s="32"/>
      <c r="R64" s="32"/>
      <c r="S64" s="32"/>
      <c r="T64" s="32"/>
    </row>
    <row r="65" s="25" customFormat="1" ht="17.15" customHeight="1" spans="1:20">
      <c r="A65" s="28" t="s">
        <v>94</v>
      </c>
      <c r="B65" s="32" t="str">
        <f>IF(初三课程表!$Z5="美术","23",IF(初三课程表!$AB5="美术","25",IF(初三课程表!$AC5="美术","26","")))</f>
        <v/>
      </c>
      <c r="C65" s="32" t="str">
        <f>IF(初三课程表!$Z14="美术","23",IF(初三课程表!$AB14="美术","25",IF(初三课程表!$AC14="美术","26","")))</f>
        <v/>
      </c>
      <c r="D65" s="32" t="str">
        <f>IF(初三课程表!$Z23="美术","23",IF(初三课程表!$AB23="美术","25",IF(初三课程表!$AC23="美术","26","")))</f>
        <v/>
      </c>
      <c r="E65" s="32" t="str">
        <f>IF(初三课程表!$Z32="美术","23",IF(初三课程表!$AB32="美术","25",IF(初三课程表!$AC32="美术","26","")))</f>
        <v/>
      </c>
      <c r="F65" s="32" t="str">
        <f>IF(初三课程表!$Z41="美术","23",IF(初三课程表!$AB41="美术","25",IF(初三课程表!$AC41="美术","26","")))</f>
        <v/>
      </c>
      <c r="H65" s="28" t="s">
        <v>94</v>
      </c>
      <c r="I65" s="32" t="str">
        <f>IF(初三课程表!$F5="音乐","3",IF(初三课程表!$G5="音乐","4",IF(初三课程表!$I5="音乐","6",IF(初三课程表!$J5="音乐","7",IF(初三课程表!$O5="音乐","12",IF(初三课程表!$P5="音乐","13",IF(初三课程表!$Q5="音乐","14",IF(初三课程表!$R5="音乐","15",IF(初三课程表!$S5="音乐","16",IF(初三课程表!$U5="音乐","18",""))))))))))</f>
        <v/>
      </c>
      <c r="J65" s="32" t="str">
        <f>IF(初三课程表!$F14="音乐","3",IF(初三课程表!$G14="音乐","4",IF(初三课程表!$I14="音乐","6",IF(初三课程表!$J14="音乐","7",IF(初三课程表!$O14="音乐","12",IF(初三课程表!$P14="音乐","13",IF(初三课程表!$Q14="音乐","14",IF(初三课程表!$R14="音乐","15",IF(初三课程表!$S14="音乐","16",IF(初三课程表!$U14="音乐","18",""))))))))))</f>
        <v/>
      </c>
      <c r="K65" s="32" t="str">
        <f>IF(初三课程表!$F23="音乐","3",IF(初三课程表!$G23="音乐","4",IF(初三课程表!$I23="音乐","6",IF(初三课程表!$J23="音乐","7",IF(初三课程表!$O23="音乐","12",IF(初三课程表!$P23="音乐","13",IF(初三课程表!$Q23="音乐","14",IF(初三课程表!$R23="音乐","15",IF(初三课程表!$S23="音乐","16",IF(初三课程表!$U23="音乐","18",""))))))))))</f>
        <v/>
      </c>
      <c r="L65" s="32" t="str">
        <f>IF(初三课程表!$F32="音乐","3",IF(初三课程表!$G32="音乐","4",IF(初三课程表!$I32="音乐","6",IF(初三课程表!$J32="音乐","7",IF(初三课程表!$O32="音乐","12",IF(初三课程表!$P32="音乐","13",IF(初三课程表!$Q32="音乐","14",IF(初三课程表!$R32="音乐","15",IF(初三课程表!$S32="音乐","16",IF(初三课程表!$U32="音乐","18",""))))))))))</f>
        <v/>
      </c>
      <c r="M65" s="32" t="str">
        <f>IF(初三课程表!$F41="音乐","3",IF(初三课程表!$G41="音乐","4",IF(初三课程表!$I41="音乐","6",IF(初三课程表!$J41="音乐","7",IF(初三课程表!$O41="音乐","12",IF(初三课程表!$P41="音乐","13",IF(初三课程表!$Q41="音乐","14",IF(初三课程表!$R41="音乐","15",IF(初三课程表!$S41="音乐","16",IF(初三课程表!$U41="音乐","18",""))))))))))</f>
        <v/>
      </c>
      <c r="O65" s="28" t="s">
        <v>94</v>
      </c>
      <c r="P65" s="32"/>
      <c r="Q65" s="32"/>
      <c r="R65" s="32"/>
      <c r="S65" s="32"/>
      <c r="T65" s="32"/>
    </row>
    <row r="66" s="25" customFormat="1" ht="17.15" customHeight="1" spans="1:20">
      <c r="A66" s="28" t="s">
        <v>95</v>
      </c>
      <c r="B66" s="32" t="str">
        <f>IF(初三课程表!$Z6="美术","23",IF(初三课程表!$AB6="美术","25",IF(初三课程表!$AC6="美术","26","")))</f>
        <v/>
      </c>
      <c r="C66" s="32" t="str">
        <f>IF(初三课程表!$Z15="美术","23",IF(初三课程表!$AB15="美术","25",IF(初三课程表!$AC15="美术","26","")))</f>
        <v/>
      </c>
      <c r="D66" s="32" t="str">
        <f>IF(初三课程表!$Z24="美术","23",IF(初三课程表!$AB24="美术","25",IF(初三课程表!$AC24="美术","26","")))</f>
        <v/>
      </c>
      <c r="E66" s="32" t="str">
        <f>IF(初三课程表!$Z33="美术","23",IF(初三课程表!$AB33="美术","25",IF(初三课程表!$AC33="美术","26","")))</f>
        <v/>
      </c>
      <c r="F66" s="32" t="str">
        <f>IF(初三课程表!$Z42="美术","23",IF(初三课程表!$AB42="美术","25",IF(初三课程表!$AC42="美术","26","")))</f>
        <v/>
      </c>
      <c r="H66" s="28" t="s">
        <v>95</v>
      </c>
      <c r="I66" s="32" t="str">
        <f>IF(初三课程表!$F6="音乐","3",IF(初三课程表!$G6="音乐","4",IF(初三课程表!$I6="音乐","6",IF(初三课程表!$J6="音乐","7",IF(初三课程表!$O6="音乐","12",IF(初三课程表!$P6="音乐","13",IF(初三课程表!$Q6="音乐","14",IF(初三课程表!$R6="音乐","15",IF(初三课程表!$S6="音乐","16",IF(初三课程表!$U6="音乐","18",""))))))))))</f>
        <v/>
      </c>
      <c r="J66" s="32" t="str">
        <f>IF(初三课程表!$F15="音乐","3",IF(初三课程表!$G15="音乐","4",IF(初三课程表!$I15="音乐","6",IF(初三课程表!$J15="音乐","7",IF(初三课程表!$O15="音乐","12",IF(初三课程表!$P15="音乐","13",IF(初三课程表!$Q15="音乐","14",IF(初三课程表!$R15="音乐","15",IF(初三课程表!$S15="音乐","16",IF(初三课程表!$U15="音乐","18",""))))))))))</f>
        <v/>
      </c>
      <c r="K66" s="32" t="str">
        <f>IF(初三课程表!$F24="音乐","3",IF(初三课程表!$G24="音乐","4",IF(初三课程表!$I24="音乐","6",IF(初三课程表!$J24="音乐","7",IF(初三课程表!$O24="音乐","12",IF(初三课程表!$P24="音乐","13",IF(初三课程表!$Q24="音乐","14",IF(初三课程表!$R24="音乐","15",IF(初三课程表!$S24="音乐","16",IF(初三课程表!$U24="音乐","18",""))))))))))</f>
        <v/>
      </c>
      <c r="L66" s="32" t="str">
        <f>IF(初三课程表!$F33="音乐","3",IF(初三课程表!$G33="音乐","4",IF(初三课程表!$I33="音乐","6",IF(初三课程表!$J33="音乐","7",IF(初三课程表!$O33="音乐","12",IF(初三课程表!$P33="音乐","13",IF(初三课程表!$Q33="音乐","14",IF(初三课程表!$R33="音乐","15",IF(初三课程表!$S33="音乐","16",IF(初三课程表!$U33="音乐","18",""))))))))))</f>
        <v/>
      </c>
      <c r="M66" s="32" t="str">
        <f>IF(初三课程表!$F42="音乐","3",IF(初三课程表!$G42="音乐","4",IF(初三课程表!$I42="音乐","6",IF(初三课程表!$J42="音乐","7",IF(初三课程表!$O42="音乐","12",IF(初三课程表!$P42="音乐","13",IF(初三课程表!$Q42="音乐","14",IF(初三课程表!$R42="音乐","15",IF(初三课程表!$S42="音乐","16",IF(初三课程表!$U42="音乐","18",""))))))))))</f>
        <v/>
      </c>
      <c r="O66" s="28" t="s">
        <v>95</v>
      </c>
      <c r="P66" s="32"/>
      <c r="Q66" s="32"/>
      <c r="R66" s="32"/>
      <c r="S66" s="32"/>
      <c r="T66" s="32"/>
    </row>
    <row r="67" s="25" customFormat="1" ht="17.15" customHeight="1" spans="1:20">
      <c r="A67" s="28" t="s">
        <v>96</v>
      </c>
      <c r="B67" s="32" t="str">
        <f>IF(初三课程表!$Z7="美术","23",IF(初三课程表!$AB7="美术","25",IF(初三课程表!$AC7="美术","26","")))</f>
        <v/>
      </c>
      <c r="C67" s="32" t="str">
        <f>IF(初三课程表!$Z16="美术","23",IF(初三课程表!$AB16="美术","25",IF(初三课程表!$AC16="美术","26","")))</f>
        <v/>
      </c>
      <c r="D67" s="32" t="str">
        <f>IF(初三课程表!$Z25="美术","23",IF(初三课程表!$AB25="美术","25",IF(初三课程表!$AC25="美术","26","")))</f>
        <v/>
      </c>
      <c r="E67" s="32" t="str">
        <f>IF(初三课程表!$Z34="美术","23",IF(初三课程表!$AB34="美术","25",IF(初三课程表!$AC34="美术","26","")))</f>
        <v>25</v>
      </c>
      <c r="F67" s="32" t="str">
        <f>IF(初三课程表!$Z43="美术","23",IF(初三课程表!$AB43="美术","25",IF(初三课程表!$AC43="美术","26","")))</f>
        <v>23</v>
      </c>
      <c r="H67" s="28" t="s">
        <v>96</v>
      </c>
      <c r="I67" s="32" t="str">
        <f>IF(初三课程表!$F7="音乐","3",IF(初三课程表!$G7="音乐","4",IF(初三课程表!$I7="音乐","6",IF(初三课程表!$J7="音乐","7",IF(初三课程表!$O7="音乐","12",IF(初三课程表!$P7="音乐","13",IF(初三课程表!$Q7="音乐","14",IF(初三课程表!$R7="音乐","15",IF(初三课程表!$S7="音乐","16",IF(初三课程表!$U7="音乐","18",""))))))))))</f>
        <v/>
      </c>
      <c r="J67" s="32" t="str">
        <f>IF(初三课程表!$F16="音乐","3",IF(初三课程表!$G16="音乐","4",IF(初三课程表!$I16="音乐","6",IF(初三课程表!$J16="音乐","7",IF(初三课程表!$O16="音乐","12",IF(初三课程表!$P16="音乐","13",IF(初三课程表!$Q16="音乐","14",IF(初三课程表!$R16="音乐","15",IF(初三课程表!$S16="音乐","16",IF(初三课程表!$U16="音乐","18",""))))))))))</f>
        <v>4</v>
      </c>
      <c r="K67" s="32" t="str">
        <f>IF(初三课程表!$F25="音乐","3",IF(初三课程表!$G25="音乐","4",IF(初三课程表!$I25="音乐","6",IF(初三课程表!$J25="音乐","7",IF(初三课程表!$O25="音乐","12",IF(初三课程表!$P25="音乐","13",IF(初三课程表!$Q25="音乐","14",IF(初三课程表!$R25="音乐","15",IF(初三课程表!$S25="音乐","16",IF(初三课程表!$U25="音乐","18",""))))))))))</f>
        <v>18</v>
      </c>
      <c r="L67" s="32" t="str">
        <f>IF(初三课程表!$F34="音乐","3",IF(初三课程表!$G34="音乐","4",IF(初三课程表!$I34="音乐","6",IF(初三课程表!$J34="音乐","7",IF(初三课程表!$O34="音乐","12",IF(初三课程表!$P34="音乐","13",IF(初三课程表!$Q34="音乐","14",IF(初三课程表!$R34="音乐","15",IF(初三课程表!$S34="音乐","16",IF(初三课程表!$U34="音乐","18",""))))))))))</f>
        <v>14</v>
      </c>
      <c r="M67" s="32" t="str">
        <f>IF(初三课程表!$F43="音乐","3",IF(初三课程表!$G43="音乐","4",IF(初三课程表!$I43="音乐","6",IF(初三课程表!$J43="音乐","7",IF(初三课程表!$O43="音乐","12",IF(初三课程表!$P43="音乐","13",IF(初三课程表!$Q43="音乐","14",IF(初三课程表!$R43="音乐","15",IF(初三课程表!$S43="音乐","16",IF(初三课程表!$U43="音乐","18",""))))))))))</f>
        <v>7</v>
      </c>
      <c r="O67" s="28" t="s">
        <v>96</v>
      </c>
      <c r="P67" s="32"/>
      <c r="Q67" s="32"/>
      <c r="R67" s="32"/>
      <c r="S67" s="32"/>
      <c r="T67" s="32"/>
    </row>
    <row r="68" s="25" customFormat="1" ht="17.15" customHeight="1" spans="1:20">
      <c r="A68" s="28" t="s">
        <v>97</v>
      </c>
      <c r="B68" s="32" t="str">
        <f>IF(初三课程表!$Z8="美术","23",IF(初三课程表!$AB8="美术","25",IF(初三课程表!$AC8="美术","26","")))</f>
        <v/>
      </c>
      <c r="C68" s="32" t="str">
        <f>IF(初三课程表!$Z17="美术","23",IF(初三课程表!$AB17="美术","25",IF(初三课程表!$AC17="美术","26","")))</f>
        <v/>
      </c>
      <c r="D68" s="32" t="str">
        <f>IF(初三课程表!$Z26="美术","23",IF(初三课程表!$AB26="美术","25",IF(初三课程表!$AC26="美术","26","")))</f>
        <v/>
      </c>
      <c r="E68" s="32" t="str">
        <f>IF(初三课程表!$Z35="美术","23",IF(初三课程表!$AB35="美术","25",IF(初三课程表!$AC35="美术","26","")))</f>
        <v/>
      </c>
      <c r="F68" s="32" t="str">
        <f>IF(初三课程表!$Z44="美术","23",IF(初三课程表!$AB44="美术","25",IF(初三课程表!$AC44="美术","26","")))</f>
        <v/>
      </c>
      <c r="H68" s="28" t="s">
        <v>97</v>
      </c>
      <c r="I68" s="32" t="str">
        <f>IF(初三课程表!$F8="音乐","3",IF(初三课程表!$G8="音乐","4",IF(初三课程表!$I8="音乐","6",IF(初三课程表!$J8="音乐","7",IF(初三课程表!$O8="音乐","12",IF(初三课程表!$P8="音乐","13",IF(初三课程表!$Q8="音乐","14",IF(初三课程表!$R8="音乐","15",IF(初三课程表!$S8="音乐","16",IF(初三课程表!$U8="音乐","18",""))))))))))</f>
        <v/>
      </c>
      <c r="J68" s="32" t="str">
        <f>IF(初三课程表!$F17="音乐","3",IF(初三课程表!$G17="音乐","4",IF(初三课程表!$I17="音乐","6",IF(初三课程表!$J17="音乐","7",IF(初三课程表!$O17="音乐","12",IF(初三课程表!$P17="音乐","13",IF(初三课程表!$Q17="音乐","14",IF(初三课程表!$R17="音乐","15",IF(初三课程表!$S17="音乐","16",IF(初三课程表!$U17="音乐","18",""))))))))))</f>
        <v/>
      </c>
      <c r="K68" s="32" t="str">
        <f>IF(初三课程表!$F26="音乐","3",IF(初三课程表!$G26="音乐","4",IF(初三课程表!$I26="音乐","6",IF(初三课程表!$J26="音乐","7",IF(初三课程表!$O26="音乐","12",IF(初三课程表!$P26="音乐","13",IF(初三课程表!$Q26="音乐","14",IF(初三课程表!$R26="音乐","15",IF(初三课程表!$S26="音乐","16",IF(初三课程表!$U26="音乐","18",""))))))))))</f>
        <v/>
      </c>
      <c r="L68" s="32" t="str">
        <f>IF(初三课程表!$F35="音乐","3",IF(初三课程表!$G35="音乐","4",IF(初三课程表!$I35="音乐","6",IF(初三课程表!$J35="音乐","7",IF(初三课程表!$O35="音乐","12",IF(初三课程表!$P35="音乐","13",IF(初三课程表!$Q35="音乐","14",IF(初三课程表!$R35="音乐","15",IF(初三课程表!$S35="音乐","16",IF(初三课程表!$U35="音乐","18",""))))))))))</f>
        <v>13</v>
      </c>
      <c r="M68" s="32" t="str">
        <f>IF(初三课程表!$F44="音乐","3",IF(初三课程表!$G44="音乐","4",IF(初三课程表!$I44="音乐","6",IF(初三课程表!$J44="音乐","7",IF(初三课程表!$O44="音乐","12",IF(初三课程表!$P44="音乐","13",IF(初三课程表!$Q44="音乐","14",IF(初三课程表!$R44="音乐","15",IF(初三课程表!$S44="音乐","16",IF(初三课程表!$U44="音乐","18",""))))))))))</f>
        <v>16</v>
      </c>
      <c r="O68" s="28" t="s">
        <v>97</v>
      </c>
      <c r="P68" s="32"/>
      <c r="Q68" s="32"/>
      <c r="R68" s="32"/>
      <c r="S68" s="32"/>
      <c r="T68" s="32"/>
    </row>
    <row r="69" s="25" customFormat="1" ht="17.15" customHeight="1" spans="1:20">
      <c r="A69" s="28" t="s">
        <v>98</v>
      </c>
      <c r="B69" s="32" t="str">
        <f>IF(初三课程表!$Z9="美术","23",IF(初三课程表!$AB9="美术","25",IF(初三课程表!$AC9="美术","26","")))</f>
        <v/>
      </c>
      <c r="C69" s="32" t="str">
        <f>IF(初三课程表!$Z18="美术","23",IF(初三课程表!$AB18="美术","25",IF(初三课程表!$AC18="美术","26","")))</f>
        <v/>
      </c>
      <c r="D69" s="32" t="str">
        <f>IF(初三课程表!$Z27="美术","23",IF(初三课程表!$AB27="美术","25",IF(初三课程表!$AC27="美术","26","")))</f>
        <v/>
      </c>
      <c r="E69" s="32" t="str">
        <f>IF(初三课程表!$Z36="美术","23",IF(初三课程表!$AB36="美术","25",IF(初三课程表!$AC36="美术","26","")))</f>
        <v/>
      </c>
      <c r="F69" s="32" t="str">
        <f>IF(初三课程表!$Z45="美术","23",IF(初三课程表!$AB45="美术","25",IF(初三课程表!$AC45="美术","26","")))</f>
        <v>26</v>
      </c>
      <c r="H69" s="28" t="s">
        <v>98</v>
      </c>
      <c r="I69" s="32" t="str">
        <f>IF(初三课程表!$F9="音乐","3",IF(初三课程表!$G9="音乐","4",IF(初三课程表!$I9="音乐","6",IF(初三课程表!$J9="音乐","7",IF(初三课程表!$O9="音乐","12",IF(初三课程表!$P9="音乐","13",IF(初三课程表!$Q9="音乐","14",IF(初三课程表!$R9="音乐","15",IF(初三课程表!$S9="音乐","16",IF(初三课程表!$U9="音乐","18",""))))))))))</f>
        <v/>
      </c>
      <c r="J69" s="32" t="str">
        <f>IF(初三课程表!$F18="音乐","3",IF(初三课程表!$G18="音乐","4",IF(初三课程表!$I18="音乐","6",IF(初三课程表!$J18="音乐","7",IF(初三课程表!$O18="音乐","12",IF(初三课程表!$P18="音乐","13",IF(初三课程表!$Q18="音乐","14",IF(初三课程表!$R18="音乐","15",IF(初三课程表!$S18="音乐","16",IF(初三课程表!$U18="音乐","18",""))))))))))</f>
        <v>12</v>
      </c>
      <c r="K69" s="32" t="str">
        <f>IF(初三课程表!$F27="音乐","3",IF(初三课程表!$G27="音乐","4",IF(初三课程表!$I27="音乐","6",IF(初三课程表!$J27="音乐","7",IF(初三课程表!$O27="音乐","12",IF(初三课程表!$P27="音乐","13",IF(初三课程表!$Q27="音乐","14",IF(初三课程表!$R27="音乐","15",IF(初三课程表!$S27="音乐","16",IF(初三课程表!$U27="音乐","18",""))))))))))</f>
        <v>6</v>
      </c>
      <c r="L69" s="32" t="str">
        <f>IF(初三课程表!$F36="音乐","3",IF(初三课程表!$G36="音乐","4",IF(初三课程表!$I36="音乐","6",IF(初三课程表!$J36="音乐","7",IF(初三课程表!$O36="音乐","12",IF(初三课程表!$P36="音乐","13",IF(初三课程表!$Q36="音乐","14",IF(初三课程表!$R36="音乐","15",IF(初三课程表!$S36="音乐","16",IF(初三课程表!$U36="音乐","18",""))))))))))</f>
        <v>15</v>
      </c>
      <c r="M69" s="32" t="str">
        <f>IF(初三课程表!$F45="音乐","3",IF(初三课程表!$G45="音乐","4",IF(初三课程表!$I45="音乐","6",IF(初三课程表!$J45="音乐","7",IF(初三课程表!$O45="音乐","12",IF(初三课程表!$P45="音乐","13",IF(初三课程表!$Q45="音乐","14",IF(初三课程表!$R45="音乐","15",IF(初三课程表!$S45="音乐","16",IF(初三课程表!$U45="音乐","18",""))))))))))</f>
        <v>3</v>
      </c>
      <c r="O69" s="28" t="s">
        <v>98</v>
      </c>
      <c r="P69" s="32"/>
      <c r="Q69" s="32"/>
      <c r="R69" s="32"/>
      <c r="S69" s="32"/>
      <c r="T69" s="32"/>
    </row>
    <row r="70" s="25" customFormat="1" ht="17.15" customHeight="1" spans="1:20">
      <c r="A70" s="28" t="s">
        <v>99</v>
      </c>
      <c r="B70" s="32" t="str">
        <f>IF(初三课程表!$Z10="美术","23",IF(初三课程表!$AB10="美术","25",IF(初三课程表!$AC10="美术","26","")))</f>
        <v/>
      </c>
      <c r="C70" s="32" t="str">
        <f>IF(初三课程表!$Z19="美术","23",IF(初三课程表!$AB19="美术","25",IF(初三课程表!$AC19="美术","26","")))</f>
        <v/>
      </c>
      <c r="D70" s="32" t="str">
        <f>IF(初三课程表!$Z28="美术","23",IF(初三课程表!$AB28="美术","25",IF(初三课程表!$AC28="美术","26","")))</f>
        <v/>
      </c>
      <c r="E70" s="32" t="str">
        <f>IF(初三课程表!$Z37="美术","23",IF(初三课程表!$AB37="美术","25",IF(初三课程表!$AC37="美术","26","")))</f>
        <v/>
      </c>
      <c r="F70" s="32" t="str">
        <f>IF(初三课程表!$Z46="美术","23",IF(初三课程表!$AB46="美术","25",IF(初三课程表!$AC46="美术","26","")))</f>
        <v/>
      </c>
      <c r="H70" s="28" t="s">
        <v>99</v>
      </c>
      <c r="I70" s="32" t="str">
        <f>IF(初三课程表!$F10="音乐","3",IF(初三课程表!$G10="音乐","4",IF(初三课程表!$I10="音乐","6",IF(初三课程表!$J10="音乐","7",IF(初三课程表!$O10="音乐","12",IF(初三课程表!$P10="音乐","13",IF(初三课程表!$Q10="音乐","14",IF(初三课程表!$R10="音乐","15",IF(初三课程表!$S10="音乐","16",IF(初三课程表!$U10="音乐","18",""))))))))))</f>
        <v/>
      </c>
      <c r="J70" s="32" t="str">
        <f>IF(初三课程表!$F19="音乐","3",IF(初三课程表!$G19="音乐","4",IF(初三课程表!$I19="音乐","6",IF(初三课程表!$J19="音乐","7",IF(初三课程表!$O19="音乐","12",IF(初三课程表!$P19="音乐","13",IF(初三课程表!$Q19="音乐","14",IF(初三课程表!$R19="音乐","15",IF(初三课程表!$S19="音乐","16",IF(初三课程表!$U19="音乐","18",""))))))))))</f>
        <v/>
      </c>
      <c r="K70" s="32" t="str">
        <f>IF(初三课程表!$F28="音乐","3",IF(初三课程表!$G28="音乐","4",IF(初三课程表!$I28="音乐","6",IF(初三课程表!$J28="音乐","7",IF(初三课程表!$O28="音乐","12",IF(初三课程表!$P28="音乐","13",IF(初三课程表!$Q28="音乐","14",IF(初三课程表!$R28="音乐","15",IF(初三课程表!$S28="音乐","16",IF(初三课程表!$U28="音乐","18",""))))))))))</f>
        <v/>
      </c>
      <c r="L70" s="32" t="str">
        <f>IF(初三课程表!$F37="音乐","3",IF(初三课程表!$G37="音乐","4",IF(初三课程表!$I37="音乐","6",IF(初三课程表!$J37="音乐","7",IF(初三课程表!$O37="音乐","12",IF(初三课程表!$P37="音乐","13",IF(初三课程表!$Q37="音乐","14",IF(初三课程表!$R37="音乐","15",IF(初三课程表!$S37="音乐","16",IF(初三课程表!$U37="音乐","18",""))))))))))</f>
        <v/>
      </c>
      <c r="M70" s="32" t="str">
        <f>IF(初三课程表!$F46="音乐","3",IF(初三课程表!$G46="音乐","4",IF(初三课程表!$I46="音乐","6",IF(初三课程表!$J46="音乐","7",IF(初三课程表!$O46="音乐","12",IF(初三课程表!$P46="音乐","13",IF(初三课程表!$Q46="音乐","14",IF(初三课程表!$R46="音乐","15",IF(初三课程表!$S46="音乐","16",IF(初三课程表!$U46="音乐","18",""))))))))))</f>
        <v/>
      </c>
      <c r="O70" s="28" t="s">
        <v>99</v>
      </c>
      <c r="P70" s="32"/>
      <c r="Q70" s="32"/>
      <c r="R70" s="32"/>
      <c r="S70" s="32"/>
      <c r="T70" s="32"/>
    </row>
    <row r="71" ht="17.15" customHeight="1" spans="1:20">
      <c r="A71" s="28" t="s">
        <v>100</v>
      </c>
      <c r="B71" s="32" t="str">
        <f>IF(初三课程表!$Z11="美术","23",IF(初三课程表!$AB11="美术","25",IF(初三课程表!$AC11="美术","26","")))</f>
        <v/>
      </c>
      <c r="C71" s="32" t="str">
        <f>IF(初三课程表!$Z20="美术","23",IF(初三课程表!$AB20="美术","25",IF(初三课程表!$AC20="美术","26","")))</f>
        <v/>
      </c>
      <c r="D71" s="32" t="str">
        <f>IF(初三课程表!$Z29="美术","23",IF(初三课程表!$AB29="美术","25",IF(初三课程表!$AC29="美术","26","")))</f>
        <v/>
      </c>
      <c r="E71" s="32" t="str">
        <f>IF(初三课程表!$Z38="美术","23",IF(初三课程表!$AB38="美术","25",IF(初三课程表!$AC38="美术","26","")))</f>
        <v/>
      </c>
      <c r="F71" s="32" t="str">
        <f>IF(初三课程表!$Z47="美术","23",IF(初三课程表!$AB47="美术","25",IF(初三课程表!$AC47="美术","26","")))</f>
        <v/>
      </c>
      <c r="G71" s="25"/>
      <c r="H71" s="28" t="s">
        <v>100</v>
      </c>
      <c r="I71" s="32" t="str">
        <f>IF(初三课程表!$F11="音乐","3",IF(初三课程表!$G11="音乐","4",IF(初三课程表!$I11="音乐","6",IF(初三课程表!$J11="音乐","7",IF(初三课程表!$O11="音乐","12",IF(初三课程表!$P11="音乐","13",IF(初三课程表!$Q11="音乐","14",IF(初三课程表!$R11="音乐","15",IF(初三课程表!$S11="音乐","16",IF(初三课程表!$U11="音乐","18",""))))))))))</f>
        <v/>
      </c>
      <c r="J71" s="32" t="str">
        <f>IF(初三课程表!$F20="音乐","3",IF(初三课程表!$G20="音乐","4",IF(初三课程表!$I20="音乐","6",IF(初三课程表!$J20="音乐","7",IF(初三课程表!$O20="音乐","12",IF(初三课程表!$P20="音乐","13",IF(初三课程表!$Q20="音乐","14",IF(初三课程表!$R20="音乐","15",IF(初三课程表!$S20="音乐","16",IF(初三课程表!$U20="音乐","18",""))))))))))</f>
        <v/>
      </c>
      <c r="K71" s="32" t="str">
        <f>IF(初三课程表!$F29="音乐","3",IF(初三课程表!$G29="音乐","4",IF(初三课程表!$I29="音乐","6",IF(初三课程表!$J29="音乐","7",IF(初三课程表!$O29="音乐","12",IF(初三课程表!$P29="音乐","13",IF(初三课程表!$Q29="音乐","14",IF(初三课程表!$R29="音乐","15",IF(初三课程表!$S29="音乐","16",IF(初三课程表!$U29="音乐","18",""))))))))))</f>
        <v/>
      </c>
      <c r="L71" s="32" t="str">
        <f>IF(初三课程表!$F38="音乐","3",IF(初三课程表!$G38="音乐","4",IF(初三课程表!$I38="音乐","6",IF(初三课程表!$J38="音乐","7",IF(初三课程表!$O38="音乐","12",IF(初三课程表!$P38="音乐","13",IF(初三课程表!$Q38="音乐","14",IF(初三课程表!$R38="音乐","15",IF(初三课程表!$S38="音乐","16",IF(初三课程表!$U38="音乐","18",""))))))))))</f>
        <v/>
      </c>
      <c r="M71" s="32" t="str">
        <f>IF(初三课程表!$F47="音乐","3",IF(初三课程表!$G47="音乐","4",IF(初三课程表!$I47="音乐","6",IF(初三课程表!$J47="音乐","7",IF(初三课程表!$O47="音乐","12",IF(初三课程表!$P47="音乐","13",IF(初三课程表!$Q47="音乐","14",IF(初三课程表!$R47="音乐","15",IF(初三课程表!$S47="音乐","16",IF(初三课程表!$U47="音乐","18",""))))))))))</f>
        <v/>
      </c>
      <c r="N71" s="25"/>
      <c r="O71" s="28" t="s">
        <v>100</v>
      </c>
      <c r="P71" s="32"/>
      <c r="Q71" s="32"/>
      <c r="R71" s="32"/>
      <c r="S71" s="32"/>
      <c r="T71" s="32"/>
    </row>
    <row r="72" ht="20.15" customHeight="1"/>
    <row r="73" ht="20.15" customHeight="1"/>
    <row r="74" ht="20.15" customHeight="1"/>
    <row r="75" ht="20.15" customHeight="1"/>
    <row r="76" ht="20.15" customHeight="1"/>
    <row r="77" ht="20.15" customHeight="1"/>
    <row r="78" ht="20.15" customHeight="1"/>
    <row r="79" ht="20.15" customHeight="1"/>
    <row r="80" ht="20.15" customHeight="1"/>
    <row r="81" ht="20.15" customHeight="1"/>
    <row r="82" ht="20.15" customHeight="1"/>
    <row r="83" ht="20.15" customHeight="1"/>
    <row r="84" ht="20.15" customHeight="1"/>
    <row r="85" ht="20.15" customHeight="1"/>
    <row r="86" ht="20.15" customHeight="1"/>
    <row r="87" ht="20.15" customHeight="1"/>
    <row r="88" ht="20.15" customHeight="1"/>
    <row r="89" ht="20.15" customHeight="1"/>
    <row r="90" ht="20.15" customHeight="1"/>
    <row r="91" ht="20.15" customHeight="1"/>
    <row r="92" ht="20.15" customHeight="1"/>
    <row r="93" ht="20.15" customHeight="1"/>
    <row r="94" ht="20.15" customHeight="1"/>
    <row r="95" ht="20.15" customHeight="1"/>
    <row r="96" ht="20.15" customHeight="1"/>
    <row r="97" ht="20.15" customHeight="1"/>
    <row r="98" ht="20.15" customHeight="1"/>
    <row r="99" ht="20.15" customHeight="1"/>
    <row r="100" ht="20.15" customHeight="1"/>
    <row r="101" ht="20.15" customHeight="1"/>
    <row r="102" ht="20.15" customHeight="1"/>
    <row r="103" ht="20.15" customHeight="1"/>
    <row r="104" ht="20.15" customHeight="1"/>
    <row r="105" ht="20.15" customHeight="1"/>
    <row r="106" ht="20.15" customHeight="1"/>
    <row r="107" ht="20.15" customHeight="1"/>
    <row r="108" ht="20.15" customHeight="1"/>
    <row r="109" ht="20.15" customHeight="1"/>
    <row r="110" ht="20.15" customHeight="1"/>
  </sheetData>
  <sheetProtection password="F229" sheet="1" objects="1"/>
  <mergeCells count="17">
    <mergeCell ref="A1:F1"/>
    <mergeCell ref="H1:M1"/>
    <mergeCell ref="O1:T1"/>
    <mergeCell ref="A13:F13"/>
    <mergeCell ref="H13:M13"/>
    <mergeCell ref="O13:T13"/>
    <mergeCell ref="A25:F25"/>
    <mergeCell ref="H25:M25"/>
    <mergeCell ref="A37:F37"/>
    <mergeCell ref="H37:M37"/>
    <mergeCell ref="O37:T37"/>
    <mergeCell ref="A49:F49"/>
    <mergeCell ref="H49:M49"/>
    <mergeCell ref="O49:T49"/>
    <mergeCell ref="A61:F61"/>
    <mergeCell ref="H61:M61"/>
    <mergeCell ref="O61:T61"/>
  </mergeCells>
  <printOptions horizontalCentered="1"/>
  <pageMargins left="0.75" right="0.75" top="0.99" bottom="0.74" header="0.24" footer="0.16"/>
  <pageSetup paperSize="9" orientation="portrait" verticalDpi="300"/>
  <headerFooter alignWithMargins="0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3" sqref="H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199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初三课程表!D3</f>
        <v>数学</v>
      </c>
      <c r="D3" s="11" t="str">
        <f>初三课程表!D12</f>
        <v>英语</v>
      </c>
      <c r="E3" s="11" t="str">
        <f>初三课程表!D21</f>
        <v>数学</v>
      </c>
      <c r="F3" s="11" t="str">
        <f>初三课程表!D30</f>
        <v>数学</v>
      </c>
      <c r="G3" s="12" t="str">
        <f>初三课程表!D39</f>
        <v>语文</v>
      </c>
    </row>
    <row r="4" s="1" customFormat="1" ht="80.15" customHeight="1" spans="1:7">
      <c r="A4" s="13"/>
      <c r="B4" s="14">
        <v>2</v>
      </c>
      <c r="C4" s="10" t="str">
        <f>初三课程表!D4</f>
        <v>语文</v>
      </c>
      <c r="D4" s="11" t="str">
        <f>初三课程表!D13</f>
        <v>语文</v>
      </c>
      <c r="E4" s="11" t="str">
        <f>初三课程表!D22</f>
        <v>英语</v>
      </c>
      <c r="F4" s="11" t="str">
        <f>初三课程表!D31</f>
        <v>语文</v>
      </c>
      <c r="G4" s="12" t="str">
        <f>初三课程表!D40</f>
        <v>化学</v>
      </c>
    </row>
    <row r="5" s="1" customFormat="1" ht="80.15" customHeight="1" spans="1:7">
      <c r="A5" s="13"/>
      <c r="B5" s="14">
        <v>3</v>
      </c>
      <c r="C5" s="10" t="str">
        <f>初三课程表!D5</f>
        <v>物理</v>
      </c>
      <c r="D5" s="11" t="str">
        <f>初三课程表!D14</f>
        <v>数学</v>
      </c>
      <c r="E5" s="11" t="str">
        <f>初三课程表!D23</f>
        <v>物理</v>
      </c>
      <c r="F5" s="11" t="str">
        <f>初三课程表!D32</f>
        <v>美术</v>
      </c>
      <c r="G5" s="12" t="str">
        <f>初三课程表!D41</f>
        <v>英语</v>
      </c>
    </row>
    <row r="6" s="1" customFormat="1" ht="80.15" customHeight="1" spans="1:7">
      <c r="A6" s="15"/>
      <c r="B6" s="16">
        <v>4</v>
      </c>
      <c r="C6" s="10" t="str">
        <f>初三课程表!D6</f>
        <v>政治</v>
      </c>
      <c r="D6" s="11" t="str">
        <f>初三课程表!D15</f>
        <v>历史</v>
      </c>
      <c r="E6" s="11" t="str">
        <f>初三课程表!D24</f>
        <v>语文</v>
      </c>
      <c r="F6" s="11" t="str">
        <f>初三课程表!D33</f>
        <v>化学</v>
      </c>
      <c r="G6" s="12" t="str">
        <f>初三课程表!D42</f>
        <v>政治</v>
      </c>
    </row>
    <row r="7" s="1" customFormat="1" ht="80.15" customHeight="1" spans="1:7">
      <c r="A7" s="8" t="s">
        <v>39</v>
      </c>
      <c r="B7" s="24">
        <v>5</v>
      </c>
      <c r="C7" s="10" t="str">
        <f>初三课程表!D7</f>
        <v>音乐</v>
      </c>
      <c r="D7" s="11" t="str">
        <f>初三课程表!D16</f>
        <v>物理</v>
      </c>
      <c r="E7" s="11" t="str">
        <f>初三课程表!D25</f>
        <v>化学</v>
      </c>
      <c r="F7" s="11" t="str">
        <f>初三课程表!D34</f>
        <v>历史</v>
      </c>
      <c r="G7" s="12" t="str">
        <f>初三课程表!D43</f>
        <v>数学</v>
      </c>
    </row>
    <row r="8" s="1" customFormat="1" ht="80.15" customHeight="1" spans="1:7">
      <c r="A8" s="13"/>
      <c r="B8" s="14">
        <v>6</v>
      </c>
      <c r="C8" s="10" t="str">
        <f>初三课程表!D8</f>
        <v>英语</v>
      </c>
      <c r="D8" s="11" t="str">
        <f>初三课程表!D17</f>
        <v>化学</v>
      </c>
      <c r="E8" s="11" t="str">
        <f>初三课程表!D26</f>
        <v>体育</v>
      </c>
      <c r="F8" s="11" t="str">
        <f>初三课程表!D35</f>
        <v>英语</v>
      </c>
      <c r="G8" s="12" t="str">
        <f>初三课程表!D44</f>
        <v>物理</v>
      </c>
    </row>
    <row r="9" s="1" customFormat="1" ht="80.15" customHeight="1" spans="1:7">
      <c r="A9" s="15"/>
      <c r="B9" s="16">
        <v>7</v>
      </c>
      <c r="C9" s="22" t="str">
        <f>初三课程表!D9</f>
        <v>班会</v>
      </c>
      <c r="D9" s="20" t="str">
        <f>初三课程表!D18</f>
        <v>体育</v>
      </c>
      <c r="E9" s="20" t="str">
        <f>初三课程表!D27</f>
        <v>政治</v>
      </c>
      <c r="F9" s="20" t="str">
        <f>初三课程表!D36</f>
        <v>体育</v>
      </c>
      <c r="G9" s="21" t="str">
        <f>初三课程表!D45</f>
        <v>历史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203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初三课程表!E3</f>
        <v>语文</v>
      </c>
      <c r="D3" s="11" t="str">
        <f>初三课程表!E12</f>
        <v>英语</v>
      </c>
      <c r="E3" s="11" t="str">
        <f>初三课程表!E21</f>
        <v>英语</v>
      </c>
      <c r="F3" s="11" t="str">
        <f>初三课程表!E30</f>
        <v>英语</v>
      </c>
      <c r="G3" s="12" t="str">
        <f>初三课程表!E39</f>
        <v>数学</v>
      </c>
    </row>
    <row r="4" s="1" customFormat="1" ht="80.15" customHeight="1" spans="1:7">
      <c r="A4" s="13"/>
      <c r="B4" s="14">
        <v>2</v>
      </c>
      <c r="C4" s="10" t="str">
        <f>初三课程表!E4</f>
        <v>数学</v>
      </c>
      <c r="D4" s="11" t="str">
        <f>初三课程表!E13</f>
        <v>物理</v>
      </c>
      <c r="E4" s="11" t="str">
        <f>初三课程表!E22</f>
        <v>数学</v>
      </c>
      <c r="F4" s="11" t="str">
        <f>初三课程表!E31</f>
        <v>语文</v>
      </c>
      <c r="G4" s="12" t="str">
        <f>初三课程表!E40</f>
        <v>英语</v>
      </c>
    </row>
    <row r="5" s="1" customFormat="1" ht="80.15" customHeight="1" spans="1:7">
      <c r="A5" s="13"/>
      <c r="B5" s="14">
        <v>3</v>
      </c>
      <c r="C5" s="10" t="str">
        <f>初三课程表!E5</f>
        <v>物理</v>
      </c>
      <c r="D5" s="11" t="str">
        <f>初三课程表!E14</f>
        <v>语文</v>
      </c>
      <c r="E5" s="11" t="str">
        <f>初三课程表!E23</f>
        <v>体育</v>
      </c>
      <c r="F5" s="11" t="str">
        <f>初三课程表!E32</f>
        <v>化学</v>
      </c>
      <c r="G5" s="12" t="str">
        <f>初三课程表!E41</f>
        <v>化学</v>
      </c>
    </row>
    <row r="6" s="1" customFormat="1" ht="80.15" customHeight="1" spans="1:7">
      <c r="A6" s="15"/>
      <c r="B6" s="16">
        <v>4</v>
      </c>
      <c r="C6" s="10" t="str">
        <f>初三课程表!E6</f>
        <v>政治</v>
      </c>
      <c r="D6" s="11" t="str">
        <f>初三课程表!E15</f>
        <v>数学</v>
      </c>
      <c r="E6" s="11" t="str">
        <f>初三课程表!E24</f>
        <v>语文</v>
      </c>
      <c r="F6" s="11" t="str">
        <f>初三课程表!E33</f>
        <v>物理</v>
      </c>
      <c r="G6" s="12" t="str">
        <f>初三课程表!E42</f>
        <v>语文</v>
      </c>
    </row>
    <row r="7" s="1" customFormat="1" ht="80.15" customHeight="1" spans="1:7">
      <c r="A7" s="17" t="s">
        <v>39</v>
      </c>
      <c r="B7" s="18">
        <v>5</v>
      </c>
      <c r="C7" s="10" t="str">
        <f>初三课程表!E7</f>
        <v>历史</v>
      </c>
      <c r="D7" s="11" t="str">
        <f>初三课程表!E16</f>
        <v>历史</v>
      </c>
      <c r="E7" s="11" t="str">
        <f>初三课程表!E25</f>
        <v>化学</v>
      </c>
      <c r="F7" s="11" t="str">
        <f>初三课程表!E34</f>
        <v>历史</v>
      </c>
      <c r="G7" s="12" t="str">
        <f>初三课程表!E43</f>
        <v>政治</v>
      </c>
    </row>
    <row r="8" s="1" customFormat="1" ht="80.15" customHeight="1" spans="1:7">
      <c r="A8" s="13"/>
      <c r="B8" s="14">
        <v>6</v>
      </c>
      <c r="C8" s="10" t="str">
        <f>初三课程表!E8</f>
        <v>英语</v>
      </c>
      <c r="D8" s="11" t="str">
        <f>初三课程表!E17</f>
        <v>化学</v>
      </c>
      <c r="E8" s="11" t="str">
        <f>初三课程表!E26</f>
        <v>美术</v>
      </c>
      <c r="F8" s="11" t="str">
        <f>初三课程表!E35</f>
        <v>体育</v>
      </c>
      <c r="G8" s="12" t="str">
        <f>初三课程表!E44</f>
        <v>物理</v>
      </c>
    </row>
    <row r="9" s="1" customFormat="1" ht="80.15" customHeight="1" spans="1:7">
      <c r="A9" s="15"/>
      <c r="B9" s="16">
        <v>7</v>
      </c>
      <c r="C9" s="19" t="str">
        <f>初三课程表!E9</f>
        <v>班会</v>
      </c>
      <c r="D9" s="20" t="str">
        <f>初三课程表!E18</f>
        <v>政治</v>
      </c>
      <c r="E9" s="20" t="str">
        <f>初三课程表!E27</f>
        <v>音乐</v>
      </c>
      <c r="F9" s="20" t="str">
        <f>初三课程表!E36</f>
        <v>数学</v>
      </c>
      <c r="G9" s="21" t="str">
        <f>初三课程表!E45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204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初三课程表!F3</f>
        <v>语文</v>
      </c>
      <c r="D3" s="11" t="str">
        <f>初三课程表!F12</f>
        <v>英语</v>
      </c>
      <c r="E3" s="11" t="str">
        <f>初三课程表!F21</f>
        <v>英语</v>
      </c>
      <c r="F3" s="11" t="str">
        <f>初三课程表!F30</f>
        <v>数学</v>
      </c>
      <c r="G3" s="12" t="str">
        <f>初三课程表!F39</f>
        <v>语文</v>
      </c>
    </row>
    <row r="4" s="1" customFormat="1" ht="80.15" customHeight="1" spans="1:7">
      <c r="A4" s="13"/>
      <c r="B4" s="14">
        <v>2</v>
      </c>
      <c r="C4" s="10" t="str">
        <f>初三课程表!F4</f>
        <v>化学</v>
      </c>
      <c r="D4" s="11" t="str">
        <f>初三课程表!F13</f>
        <v>数学</v>
      </c>
      <c r="E4" s="11" t="str">
        <f>初三课程表!F22</f>
        <v>语文</v>
      </c>
      <c r="F4" s="11" t="str">
        <f>初三课程表!F31</f>
        <v>英语</v>
      </c>
      <c r="G4" s="12" t="str">
        <f>初三课程表!F40</f>
        <v>英语</v>
      </c>
    </row>
    <row r="5" s="1" customFormat="1" ht="80.15" customHeight="1" spans="1:7">
      <c r="A5" s="13"/>
      <c r="B5" s="14">
        <v>3</v>
      </c>
      <c r="C5" s="10" t="str">
        <f>初三课程表!F5</f>
        <v>数学</v>
      </c>
      <c r="D5" s="11" t="str">
        <f>初三课程表!F14</f>
        <v>语文</v>
      </c>
      <c r="E5" s="11" t="str">
        <f>初三课程表!F23</f>
        <v>数学</v>
      </c>
      <c r="F5" s="11" t="str">
        <f>初三课程表!F32</f>
        <v>语文</v>
      </c>
      <c r="G5" s="12" t="str">
        <f>初三课程表!F41</f>
        <v>数学</v>
      </c>
    </row>
    <row r="6" s="1" customFormat="1" ht="80.15" customHeight="1" spans="1:7">
      <c r="A6" s="15"/>
      <c r="B6" s="16">
        <v>4</v>
      </c>
      <c r="C6" s="10" t="str">
        <f>初三课程表!F6</f>
        <v>体育</v>
      </c>
      <c r="D6" s="11" t="str">
        <f>初三课程表!F15</f>
        <v>政治</v>
      </c>
      <c r="E6" s="11" t="str">
        <f>初三课程表!F24</f>
        <v>历史</v>
      </c>
      <c r="F6" s="11" t="str">
        <f>初三课程表!F33</f>
        <v>政治</v>
      </c>
      <c r="G6" s="12" t="str">
        <f>初三课程表!F42</f>
        <v>体育</v>
      </c>
    </row>
    <row r="7" s="1" customFormat="1" ht="80.15" customHeight="1" spans="1:7">
      <c r="A7" s="17" t="s">
        <v>39</v>
      </c>
      <c r="B7" s="18">
        <v>5</v>
      </c>
      <c r="C7" s="10" t="str">
        <f>初三课程表!F7</f>
        <v>物理</v>
      </c>
      <c r="D7" s="11" t="str">
        <f>初三课程表!F16</f>
        <v>物理</v>
      </c>
      <c r="E7" s="11" t="str">
        <f>初三课程表!F25</f>
        <v>政治</v>
      </c>
      <c r="F7" s="11" t="str">
        <f>初三课程表!F34</f>
        <v>美术</v>
      </c>
      <c r="G7" s="12" t="str">
        <f>初三课程表!F43</f>
        <v>历史</v>
      </c>
    </row>
    <row r="8" s="1" customFormat="1" ht="80.15" customHeight="1" spans="1:7">
      <c r="A8" s="13"/>
      <c r="B8" s="14">
        <v>6</v>
      </c>
      <c r="C8" s="10" t="str">
        <f>初三课程表!F8</f>
        <v>英语</v>
      </c>
      <c r="D8" s="11" t="str">
        <f>初三课程表!F17</f>
        <v>历史</v>
      </c>
      <c r="E8" s="11" t="str">
        <f>初三课程表!F26</f>
        <v>化学</v>
      </c>
      <c r="F8" s="11" t="str">
        <f>初三课程表!F35</f>
        <v>体育</v>
      </c>
      <c r="G8" s="12" t="str">
        <f>初三课程表!F44</f>
        <v>物理</v>
      </c>
    </row>
    <row r="9" s="1" customFormat="1" ht="80.15" customHeight="1" spans="1:7">
      <c r="A9" s="15"/>
      <c r="B9" s="16">
        <v>7</v>
      </c>
      <c r="C9" s="19" t="str">
        <f>初三课程表!F9</f>
        <v>班会</v>
      </c>
      <c r="D9" s="20" t="str">
        <f>初三课程表!F18</f>
        <v>化学</v>
      </c>
      <c r="E9" s="20" t="str">
        <f>初三课程表!F27</f>
        <v>物理</v>
      </c>
      <c r="F9" s="20" t="str">
        <f>初三课程表!F36</f>
        <v>化学</v>
      </c>
      <c r="G9" s="21" t="str">
        <f>初三课程表!F45</f>
        <v>音乐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205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初三课程表!G3</f>
        <v>语文</v>
      </c>
      <c r="D3" s="11" t="str">
        <f>初三课程表!G12</f>
        <v>语文</v>
      </c>
      <c r="E3" s="11" t="str">
        <f>初三课程表!G21</f>
        <v>英语</v>
      </c>
      <c r="F3" s="11" t="str">
        <f>初三课程表!G30</f>
        <v>语文</v>
      </c>
      <c r="G3" s="12" t="str">
        <f>初三课程表!G39</f>
        <v>数学</v>
      </c>
    </row>
    <row r="4" s="1" customFormat="1" ht="80.15" customHeight="1" spans="1:7">
      <c r="A4" s="13"/>
      <c r="B4" s="14">
        <v>2</v>
      </c>
      <c r="C4" s="10" t="str">
        <f>初三课程表!G4</f>
        <v>化学</v>
      </c>
      <c r="D4" s="11" t="str">
        <f>初三课程表!G13</f>
        <v>数学</v>
      </c>
      <c r="E4" s="11" t="str">
        <f>初三课程表!G22</f>
        <v>数学</v>
      </c>
      <c r="F4" s="11" t="str">
        <f>初三课程表!G31</f>
        <v>英语</v>
      </c>
      <c r="G4" s="12" t="str">
        <f>初三课程表!G40</f>
        <v>英语</v>
      </c>
    </row>
    <row r="5" s="1" customFormat="1" ht="80.15" customHeight="1" spans="1:7">
      <c r="A5" s="13"/>
      <c r="B5" s="14">
        <v>3</v>
      </c>
      <c r="C5" s="10" t="str">
        <f>初三课程表!G5</f>
        <v>物理</v>
      </c>
      <c r="D5" s="11" t="str">
        <f>初三课程表!G14</f>
        <v>物理</v>
      </c>
      <c r="E5" s="11" t="str">
        <f>初三课程表!G23</f>
        <v>政治</v>
      </c>
      <c r="F5" s="11" t="str">
        <f>初三课程表!G32</f>
        <v>数学</v>
      </c>
      <c r="G5" s="12" t="str">
        <f>初三课程表!G41</f>
        <v>语文</v>
      </c>
    </row>
    <row r="6" s="1" customFormat="1" ht="80.15" customHeight="1" spans="1:7">
      <c r="A6" s="15"/>
      <c r="B6" s="16">
        <v>4</v>
      </c>
      <c r="C6" s="10" t="str">
        <f>初三课程表!G6</f>
        <v>数学</v>
      </c>
      <c r="D6" s="11" t="str">
        <f>初三课程表!G15</f>
        <v>英语</v>
      </c>
      <c r="E6" s="11" t="str">
        <f>初三课程表!G24</f>
        <v>体育</v>
      </c>
      <c r="F6" s="11" t="str">
        <f>初三课程表!G33</f>
        <v>政治</v>
      </c>
      <c r="G6" s="12" t="str">
        <f>初三课程表!G42</f>
        <v>历史</v>
      </c>
    </row>
    <row r="7" s="1" customFormat="1" ht="80.15" customHeight="1" spans="1:7">
      <c r="A7" s="17" t="s">
        <v>39</v>
      </c>
      <c r="B7" s="18">
        <v>5</v>
      </c>
      <c r="C7" s="10" t="str">
        <f>初三课程表!G7</f>
        <v>英语</v>
      </c>
      <c r="D7" s="11" t="str">
        <f>初三课程表!G16</f>
        <v>音乐</v>
      </c>
      <c r="E7" s="11" t="str">
        <f>初三课程表!G25</f>
        <v>历史</v>
      </c>
      <c r="F7" s="11" t="str">
        <f>初三课程表!G34</f>
        <v>物理</v>
      </c>
      <c r="G7" s="12" t="str">
        <f>初三课程表!G43</f>
        <v>美术</v>
      </c>
    </row>
    <row r="8" s="1" customFormat="1" ht="80.15" customHeight="1" spans="1:7">
      <c r="A8" s="13"/>
      <c r="B8" s="14">
        <v>6</v>
      </c>
      <c r="C8" s="10" t="str">
        <f>初三课程表!G8</f>
        <v>政治</v>
      </c>
      <c r="D8" s="11" t="str">
        <f>初三课程表!G17</f>
        <v>历史</v>
      </c>
      <c r="E8" s="11" t="str">
        <f>初三课程表!G26</f>
        <v>化学</v>
      </c>
      <c r="F8" s="11" t="str">
        <f>初三课程表!G35</f>
        <v>体育</v>
      </c>
      <c r="G8" s="12" t="str">
        <f>初三课程表!G44</f>
        <v>化学</v>
      </c>
    </row>
    <row r="9" s="1" customFormat="1" ht="80.15" customHeight="1" spans="1:7">
      <c r="A9" s="15"/>
      <c r="B9" s="16">
        <v>7</v>
      </c>
      <c r="C9" s="19" t="str">
        <f>初三课程表!G9</f>
        <v>班会</v>
      </c>
      <c r="D9" s="20" t="str">
        <f>初三课程表!G18</f>
        <v>体育</v>
      </c>
      <c r="E9" s="20" t="str">
        <f>初三课程表!G27</f>
        <v>语文</v>
      </c>
      <c r="F9" s="20" t="str">
        <f>初三课程表!G36</f>
        <v>化学</v>
      </c>
      <c r="G9" s="21" t="str">
        <f>初三课程表!G45</f>
        <v>物理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206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初三课程表!H3</f>
        <v>物理</v>
      </c>
      <c r="D3" s="11" t="str">
        <f>初三课程表!H12</f>
        <v>数学</v>
      </c>
      <c r="E3" s="11" t="str">
        <f>初三课程表!H21</f>
        <v>英语</v>
      </c>
      <c r="F3" s="11" t="str">
        <f>初三课程表!H30</f>
        <v>数学</v>
      </c>
      <c r="G3" s="12" t="str">
        <f>初三课程表!H39</f>
        <v>化学</v>
      </c>
    </row>
    <row r="4" s="1" customFormat="1" ht="80.15" customHeight="1" spans="1:7">
      <c r="A4" s="13"/>
      <c r="B4" s="14">
        <v>2</v>
      </c>
      <c r="C4" s="10" t="str">
        <f>初三课程表!H4</f>
        <v>语文</v>
      </c>
      <c r="D4" s="11" t="str">
        <f>初三课程表!H13</f>
        <v>物理</v>
      </c>
      <c r="E4" s="11" t="str">
        <f>初三课程表!H22</f>
        <v>数学</v>
      </c>
      <c r="F4" s="11" t="str">
        <f>初三课程表!H31</f>
        <v>英语</v>
      </c>
      <c r="G4" s="12" t="str">
        <f>初三课程表!H40</f>
        <v>体育</v>
      </c>
    </row>
    <row r="5" s="1" customFormat="1" ht="80.15" customHeight="1" spans="1:7">
      <c r="A5" s="13"/>
      <c r="B5" s="14">
        <v>3</v>
      </c>
      <c r="C5" s="10" t="str">
        <f>初三课程表!H5</f>
        <v>化学</v>
      </c>
      <c r="D5" s="11" t="str">
        <f>初三课程表!H14</f>
        <v>语文</v>
      </c>
      <c r="E5" s="11" t="str">
        <f>初三课程表!H23</f>
        <v>语文</v>
      </c>
      <c r="F5" s="11" t="str">
        <f>初三课程表!H32</f>
        <v>语文</v>
      </c>
      <c r="G5" s="12" t="str">
        <f>初三课程表!H41</f>
        <v>数学</v>
      </c>
    </row>
    <row r="6" s="1" customFormat="1" ht="80.15" customHeight="1" spans="1:7">
      <c r="A6" s="15"/>
      <c r="B6" s="16">
        <v>4</v>
      </c>
      <c r="C6" s="10" t="str">
        <f>初三课程表!H6</f>
        <v>数学</v>
      </c>
      <c r="D6" s="11" t="str">
        <f>初三课程表!H15</f>
        <v>英语</v>
      </c>
      <c r="E6" s="11" t="str">
        <f>初三课程表!H24</f>
        <v>物理</v>
      </c>
      <c r="F6" s="11" t="str">
        <f>初三课程表!H33</f>
        <v>政治</v>
      </c>
      <c r="G6" s="12" t="str">
        <f>初三课程表!H42</f>
        <v>语文</v>
      </c>
    </row>
    <row r="7" s="1" customFormat="1" ht="80.15" customHeight="1" spans="1:7">
      <c r="A7" s="17" t="s">
        <v>39</v>
      </c>
      <c r="B7" s="18">
        <v>5</v>
      </c>
      <c r="C7" s="10" t="str">
        <f>初三课程表!H7</f>
        <v>英语</v>
      </c>
      <c r="D7" s="11" t="str">
        <f>初三课程表!H16</f>
        <v>体育</v>
      </c>
      <c r="E7" s="11" t="str">
        <f>初三课程表!H25</f>
        <v>美术</v>
      </c>
      <c r="F7" s="11" t="str">
        <f>初三课程表!H34</f>
        <v>物理</v>
      </c>
      <c r="G7" s="12" t="str">
        <f>初三课程表!H43</f>
        <v>英语</v>
      </c>
    </row>
    <row r="8" s="1" customFormat="1" ht="80.15" customHeight="1" spans="1:7">
      <c r="A8" s="13"/>
      <c r="B8" s="14">
        <v>6</v>
      </c>
      <c r="C8" s="10" t="str">
        <f>初三课程表!H8</f>
        <v>体育</v>
      </c>
      <c r="D8" s="11" t="str">
        <f>初三课程表!H17</f>
        <v>历史</v>
      </c>
      <c r="E8" s="11" t="str">
        <f>初三课程表!H26</f>
        <v>政治</v>
      </c>
      <c r="F8" s="11" t="str">
        <f>初三课程表!H35</f>
        <v>历史</v>
      </c>
      <c r="G8" s="12" t="str">
        <f>初三课程表!H44</f>
        <v>政治</v>
      </c>
    </row>
    <row r="9" s="1" customFormat="1" ht="80.15" customHeight="1" spans="1:7">
      <c r="A9" s="15"/>
      <c r="B9" s="16">
        <v>7</v>
      </c>
      <c r="C9" s="19" t="str">
        <f>初三课程表!H9</f>
        <v>班会</v>
      </c>
      <c r="D9" s="20" t="str">
        <f>初三课程表!H18</f>
        <v>化学</v>
      </c>
      <c r="E9" s="20" t="str">
        <f>初三课程表!H27</f>
        <v>历史</v>
      </c>
      <c r="F9" s="20" t="str">
        <f>初三课程表!H36</f>
        <v>化学</v>
      </c>
      <c r="G9" s="21" t="str">
        <f>初三课程表!H45</f>
        <v>音乐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207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初三课程表!I3</f>
        <v>数学</v>
      </c>
      <c r="D3" s="10" t="str">
        <f>初三课程表!I12</f>
        <v>数学</v>
      </c>
      <c r="E3" s="10" t="str">
        <f>初三课程表!I21</f>
        <v>数学</v>
      </c>
      <c r="F3" s="10" t="str">
        <f>初三课程表!I30</f>
        <v>数学</v>
      </c>
      <c r="G3" s="10" t="str">
        <f>初三课程表!I39</f>
        <v>英语</v>
      </c>
    </row>
    <row r="4" s="1" customFormat="1" ht="80.15" customHeight="1" spans="1:7">
      <c r="A4" s="13"/>
      <c r="B4" s="14">
        <v>2</v>
      </c>
      <c r="C4" s="10" t="str">
        <f>初三课程表!I4</f>
        <v>语文</v>
      </c>
      <c r="D4" s="10" t="str">
        <f>初三课程表!I13</f>
        <v>语文</v>
      </c>
      <c r="E4" s="10" t="str">
        <f>初三课程表!I22</f>
        <v>物理</v>
      </c>
      <c r="F4" s="10" t="str">
        <f>初三课程表!I31</f>
        <v>化学</v>
      </c>
      <c r="G4" s="10" t="str">
        <f>初三课程表!I40</f>
        <v>语文</v>
      </c>
    </row>
    <row r="5" s="1" customFormat="1" ht="80.15" customHeight="1" spans="1:7">
      <c r="A5" s="13"/>
      <c r="B5" s="14">
        <v>3</v>
      </c>
      <c r="C5" s="10" t="str">
        <f>初三课程表!I5</f>
        <v>物理</v>
      </c>
      <c r="D5" s="10" t="str">
        <f>初三课程表!I14</f>
        <v>英语</v>
      </c>
      <c r="E5" s="10" t="str">
        <f>初三课程表!I23</f>
        <v>英语</v>
      </c>
      <c r="F5" s="10" t="str">
        <f>初三课程表!I32</f>
        <v>语文</v>
      </c>
      <c r="G5" s="10" t="str">
        <f>初三课程表!I41</f>
        <v>政治</v>
      </c>
    </row>
    <row r="6" s="1" customFormat="1" ht="80.15" customHeight="1" spans="1:7">
      <c r="A6" s="15"/>
      <c r="B6" s="16">
        <v>4</v>
      </c>
      <c r="C6" s="10" t="str">
        <f>初三课程表!I6</f>
        <v>历史</v>
      </c>
      <c r="D6" s="10" t="str">
        <f>初三课程表!I15</f>
        <v>体育</v>
      </c>
      <c r="E6" s="10" t="str">
        <f>初三课程表!I24</f>
        <v>语文</v>
      </c>
      <c r="F6" s="10" t="str">
        <f>初三课程表!I33</f>
        <v>政治</v>
      </c>
      <c r="G6" s="10" t="str">
        <f>初三课程表!I42</f>
        <v>数学</v>
      </c>
    </row>
    <row r="7" s="1" customFormat="1" ht="80.15" customHeight="1" spans="1:7">
      <c r="A7" s="17" t="s">
        <v>39</v>
      </c>
      <c r="B7" s="18">
        <v>5</v>
      </c>
      <c r="C7" s="10" t="str">
        <f>初三课程表!I7</f>
        <v>政治</v>
      </c>
      <c r="D7" s="10" t="str">
        <f>初三课程表!I16</f>
        <v>化学</v>
      </c>
      <c r="E7" s="10" t="str">
        <f>初三课程表!I25</f>
        <v>化学</v>
      </c>
      <c r="F7" s="10" t="str">
        <f>初三课程表!I34</f>
        <v>英语</v>
      </c>
      <c r="G7" s="10" t="str">
        <f>初三课程表!I43</f>
        <v>体育</v>
      </c>
    </row>
    <row r="8" s="1" customFormat="1" ht="80.15" customHeight="1" spans="1:7">
      <c r="A8" s="13"/>
      <c r="B8" s="14">
        <v>6</v>
      </c>
      <c r="C8" s="10" t="str">
        <f>初三课程表!I8</f>
        <v>英语</v>
      </c>
      <c r="D8" s="10" t="str">
        <f>初三课程表!I17</f>
        <v>物理</v>
      </c>
      <c r="E8" s="10" t="str">
        <f>初三课程表!I26</f>
        <v>体育</v>
      </c>
      <c r="F8" s="10" t="str">
        <f>初三课程表!I35</f>
        <v>物理</v>
      </c>
      <c r="G8" s="10" t="str">
        <f>初三课程表!I44</f>
        <v>历史</v>
      </c>
    </row>
    <row r="9" s="1" customFormat="1" ht="80.15" customHeight="1" spans="1:7">
      <c r="A9" s="15"/>
      <c r="B9" s="16">
        <v>7</v>
      </c>
      <c r="C9" s="19" t="str">
        <f>初三课程表!I9</f>
        <v>班会</v>
      </c>
      <c r="D9" s="22" t="str">
        <f>初三课程表!I18</f>
        <v>美术</v>
      </c>
      <c r="E9" s="22" t="str">
        <f>初三课程表!I27</f>
        <v>音乐</v>
      </c>
      <c r="F9" s="22" t="str">
        <f>初三课程表!I36</f>
        <v>历史</v>
      </c>
      <c r="G9" s="23" t="str">
        <f>初三课程表!I45</f>
        <v>化学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7" workbookViewId="0">
      <selection activeCell="F29" sqref="F29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208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初三课程表!J3</f>
        <v>化学</v>
      </c>
      <c r="D3" s="11" t="str">
        <f>初三课程表!J12</f>
        <v>数学</v>
      </c>
      <c r="E3" s="11" t="str">
        <f>初三课程表!J21</f>
        <v>英语</v>
      </c>
      <c r="F3" s="11" t="str">
        <f>初三课程表!J30</f>
        <v>语文</v>
      </c>
      <c r="G3" s="12" t="str">
        <f>初三课程表!J39</f>
        <v>英语</v>
      </c>
    </row>
    <row r="4" s="1" customFormat="1" ht="80.15" customHeight="1" spans="1:7">
      <c r="A4" s="13"/>
      <c r="B4" s="14">
        <v>2</v>
      </c>
      <c r="C4" s="10" t="str">
        <f>初三课程表!J4</f>
        <v>语文</v>
      </c>
      <c r="D4" s="11" t="str">
        <f>初三课程表!J13</f>
        <v>语文</v>
      </c>
      <c r="E4" s="11" t="str">
        <f>初三课程表!J22</f>
        <v>数学</v>
      </c>
      <c r="F4" s="11" t="str">
        <f>初三课程表!J31</f>
        <v>化学</v>
      </c>
      <c r="G4" s="12" t="str">
        <f>初三课程表!J40</f>
        <v>数学</v>
      </c>
    </row>
    <row r="5" s="1" customFormat="1" ht="80.15" customHeight="1" spans="1:7">
      <c r="A5" s="13"/>
      <c r="B5" s="14">
        <v>3</v>
      </c>
      <c r="C5" s="10" t="str">
        <f>初三课程表!J5</f>
        <v>数学</v>
      </c>
      <c r="D5" s="11" t="str">
        <f>初三课程表!J14</f>
        <v>政治</v>
      </c>
      <c r="E5" s="11" t="str">
        <f>初三课程表!J23</f>
        <v>语文</v>
      </c>
      <c r="F5" s="11" t="str">
        <f>初三课程表!J32</f>
        <v>英语</v>
      </c>
      <c r="G5" s="12" t="str">
        <f>初三课程表!J41</f>
        <v>语文</v>
      </c>
    </row>
    <row r="6" s="1" customFormat="1" ht="80.15" customHeight="1" spans="1:7">
      <c r="A6" s="15"/>
      <c r="B6" s="16">
        <v>4</v>
      </c>
      <c r="C6" s="10" t="str">
        <f>初三课程表!J6</f>
        <v>物理</v>
      </c>
      <c r="D6" s="11" t="str">
        <f>初三课程表!J15</f>
        <v>英语</v>
      </c>
      <c r="E6" s="11" t="str">
        <f>初三课程表!J24</f>
        <v>体育</v>
      </c>
      <c r="F6" s="11" t="str">
        <f>初三课程表!J33</f>
        <v>美术</v>
      </c>
      <c r="G6" s="12" t="str">
        <f>初三课程表!J42</f>
        <v>政治</v>
      </c>
    </row>
    <row r="7" s="1" customFormat="1" ht="80.15" customHeight="1" spans="1:7">
      <c r="A7" s="17" t="s">
        <v>39</v>
      </c>
      <c r="B7" s="18">
        <v>5</v>
      </c>
      <c r="C7" s="10" t="str">
        <f>初三课程表!J7</f>
        <v>英语</v>
      </c>
      <c r="D7" s="11" t="str">
        <f>初三课程表!J16</f>
        <v>物理</v>
      </c>
      <c r="E7" s="11" t="str">
        <f>初三课程表!J25</f>
        <v>政治</v>
      </c>
      <c r="F7" s="11" t="str">
        <f>初三课程表!J34</f>
        <v>数学</v>
      </c>
      <c r="G7" s="12" t="str">
        <f>初三课程表!J43</f>
        <v>音乐</v>
      </c>
    </row>
    <row r="8" s="1" customFormat="1" ht="80.15" customHeight="1" spans="1:7">
      <c r="A8" s="13"/>
      <c r="B8" s="14">
        <v>6</v>
      </c>
      <c r="C8" s="10" t="str">
        <f>初三课程表!J8</f>
        <v>历史</v>
      </c>
      <c r="D8" s="11" t="str">
        <f>初三课程表!J17</f>
        <v>历史</v>
      </c>
      <c r="E8" s="11" t="str">
        <f>初三课程表!J26</f>
        <v>物理</v>
      </c>
      <c r="F8" s="11" t="str">
        <f>初三课程表!J35</f>
        <v>物理</v>
      </c>
      <c r="G8" s="12" t="str">
        <f>初三课程表!J44</f>
        <v>化学</v>
      </c>
    </row>
    <row r="9" s="1" customFormat="1" ht="80.15" customHeight="1" spans="1:7">
      <c r="A9" s="15"/>
      <c r="B9" s="16">
        <v>7</v>
      </c>
      <c r="C9" s="19" t="str">
        <f>初三课程表!J9</f>
        <v>班会</v>
      </c>
      <c r="D9" s="20" t="str">
        <f>初三课程表!J18</f>
        <v>体育</v>
      </c>
      <c r="E9" s="20" t="str">
        <f>初三课程表!J27</f>
        <v>化学</v>
      </c>
      <c r="F9" s="20" t="str">
        <f>初三课程表!J36</f>
        <v>体育</v>
      </c>
      <c r="G9" s="21" t="str">
        <f>初三课程表!J45</f>
        <v>历史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209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初三课程表!K3</f>
        <v>语文</v>
      </c>
      <c r="D3" s="11" t="str">
        <f>初三课程表!K12</f>
        <v>语文</v>
      </c>
      <c r="E3" s="11" t="str">
        <f>初三课程表!K21</f>
        <v>语文</v>
      </c>
      <c r="F3" s="11" t="str">
        <f>初三课程表!K30</f>
        <v>数学</v>
      </c>
      <c r="G3" s="12" t="str">
        <f>初三课程表!K39</f>
        <v>语文</v>
      </c>
    </row>
    <row r="4" s="1" customFormat="1" ht="80.15" customHeight="1" spans="1:7">
      <c r="A4" s="13"/>
      <c r="B4" s="14">
        <v>2</v>
      </c>
      <c r="C4" s="10" t="str">
        <f>初三课程表!K4</f>
        <v>政治</v>
      </c>
      <c r="D4" s="11" t="str">
        <f>初三课程表!K13</f>
        <v>英语</v>
      </c>
      <c r="E4" s="11" t="str">
        <f>初三课程表!K22</f>
        <v>体育</v>
      </c>
      <c r="F4" s="11" t="str">
        <f>初三课程表!K31</f>
        <v>语文</v>
      </c>
      <c r="G4" s="12" t="str">
        <f>初三课程表!K40</f>
        <v>数学</v>
      </c>
    </row>
    <row r="5" s="1" customFormat="1" ht="80.15" customHeight="1" spans="1:7">
      <c r="A5" s="13"/>
      <c r="B5" s="14">
        <v>3</v>
      </c>
      <c r="C5" s="10" t="str">
        <f>初三课程表!K5</f>
        <v>数学</v>
      </c>
      <c r="D5" s="11" t="str">
        <f>初三课程表!K14</f>
        <v>数学</v>
      </c>
      <c r="E5" s="11" t="str">
        <f>初三课程表!K23</f>
        <v>英语</v>
      </c>
      <c r="F5" s="11" t="str">
        <f>初三课程表!K32</f>
        <v>物理</v>
      </c>
      <c r="G5" s="12" t="str">
        <f>初三课程表!K41</f>
        <v>化学</v>
      </c>
    </row>
    <row r="6" s="1" customFormat="1" ht="80.15" customHeight="1" spans="1:7">
      <c r="A6" s="15"/>
      <c r="B6" s="16">
        <v>4</v>
      </c>
      <c r="C6" s="10" t="str">
        <f>初三课程表!K6</f>
        <v>化学</v>
      </c>
      <c r="D6" s="11" t="str">
        <f>初三课程表!K15</f>
        <v>历史</v>
      </c>
      <c r="E6" s="11" t="str">
        <f>初三课程表!K24</f>
        <v>数学</v>
      </c>
      <c r="F6" s="11" t="str">
        <f>初三课程表!K33</f>
        <v>化学</v>
      </c>
      <c r="G6" s="12" t="str">
        <f>初三课程表!K42</f>
        <v>英语</v>
      </c>
    </row>
    <row r="7" s="1" customFormat="1" ht="80.15" customHeight="1" spans="1:7">
      <c r="A7" s="17" t="s">
        <v>39</v>
      </c>
      <c r="B7" s="18">
        <v>5</v>
      </c>
      <c r="C7" s="10" t="str">
        <f>初三课程表!K7</f>
        <v>英语</v>
      </c>
      <c r="D7" s="11" t="str">
        <f>初三课程表!K16</f>
        <v>政治</v>
      </c>
      <c r="E7" s="11" t="str">
        <f>初三课程表!K25</f>
        <v>物理</v>
      </c>
      <c r="F7" s="11" t="str">
        <f>初三课程表!K34</f>
        <v>体育</v>
      </c>
      <c r="G7" s="12" t="str">
        <f>初三课程表!K43</f>
        <v>音乐</v>
      </c>
    </row>
    <row r="8" s="1" customFormat="1" ht="80.15" customHeight="1" spans="1:7">
      <c r="A8" s="13"/>
      <c r="B8" s="14">
        <v>6</v>
      </c>
      <c r="C8" s="10" t="str">
        <f>初三课程表!K8</f>
        <v>物理</v>
      </c>
      <c r="D8" s="11" t="str">
        <f>初三课程表!K17</f>
        <v>化学</v>
      </c>
      <c r="E8" s="11" t="str">
        <f>初三课程表!K26</f>
        <v>历史</v>
      </c>
      <c r="F8" s="11" t="str">
        <f>初三课程表!K35</f>
        <v>历史</v>
      </c>
      <c r="G8" s="12" t="str">
        <f>初三课程表!K44</f>
        <v>政治</v>
      </c>
    </row>
    <row r="9" s="1" customFormat="1" ht="80.15" customHeight="1" spans="1:7">
      <c r="A9" s="15"/>
      <c r="B9" s="16">
        <v>7</v>
      </c>
      <c r="C9" s="19" t="str">
        <f>初三课程表!K9</f>
        <v>班会</v>
      </c>
      <c r="D9" s="20" t="str">
        <f>初三课程表!K18</f>
        <v>物理</v>
      </c>
      <c r="E9" s="20" t="str">
        <f>初三课程表!K27</f>
        <v>美术</v>
      </c>
      <c r="F9" s="20" t="str">
        <f>初三课程表!K36</f>
        <v>英语</v>
      </c>
      <c r="G9" s="21" t="str">
        <f>初三课程表!K45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204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初三课程表!L3</f>
        <v>数学</v>
      </c>
      <c r="D3" s="11" t="str">
        <f>初三课程表!L12</f>
        <v>英语</v>
      </c>
      <c r="E3" s="11" t="str">
        <f>初三课程表!L21</f>
        <v>数学</v>
      </c>
      <c r="F3" s="11" t="str">
        <f>初三课程表!L30</f>
        <v>物理</v>
      </c>
      <c r="G3" s="12" t="str">
        <f>初三课程表!L39</f>
        <v>数学</v>
      </c>
    </row>
    <row r="4" s="1" customFormat="1" ht="80.15" customHeight="1" spans="1:7">
      <c r="A4" s="13"/>
      <c r="B4" s="14">
        <v>2</v>
      </c>
      <c r="C4" s="10" t="str">
        <f>初三课程表!L4</f>
        <v>物理</v>
      </c>
      <c r="D4" s="11" t="str">
        <f>初三课程表!L13</f>
        <v>数学</v>
      </c>
      <c r="E4" s="11" t="str">
        <f>初三课程表!L22</f>
        <v>英语</v>
      </c>
      <c r="F4" s="11" t="str">
        <f>初三课程表!L31</f>
        <v>化学</v>
      </c>
      <c r="G4" s="12" t="str">
        <f>初三课程表!L40</f>
        <v>历史</v>
      </c>
    </row>
    <row r="5" s="1" customFormat="1" ht="80.15" customHeight="1" spans="1:7">
      <c r="A5" s="13"/>
      <c r="B5" s="14">
        <v>3</v>
      </c>
      <c r="C5" s="10" t="str">
        <f>初三课程表!L5</f>
        <v>语文</v>
      </c>
      <c r="D5" s="11" t="str">
        <f>初三课程表!L14</f>
        <v>语文</v>
      </c>
      <c r="E5" s="11" t="str">
        <f>初三课程表!L23</f>
        <v>历史</v>
      </c>
      <c r="F5" s="11" t="str">
        <f>初三课程表!L32</f>
        <v>数学</v>
      </c>
      <c r="G5" s="12" t="str">
        <f>初三课程表!L41</f>
        <v>英语</v>
      </c>
    </row>
    <row r="6" s="1" customFormat="1" ht="80.15" customHeight="1" spans="1:7">
      <c r="A6" s="15"/>
      <c r="B6" s="16">
        <v>4</v>
      </c>
      <c r="C6" s="10" t="str">
        <f>初三课程表!L6</f>
        <v>历史</v>
      </c>
      <c r="D6" s="11" t="str">
        <f>初三课程表!L15</f>
        <v>物理</v>
      </c>
      <c r="E6" s="11" t="str">
        <f>初三课程表!L24</f>
        <v>语文</v>
      </c>
      <c r="F6" s="11" t="str">
        <f>初三课程表!L33</f>
        <v>语文</v>
      </c>
      <c r="G6" s="12" t="str">
        <f>初三课程表!L42</f>
        <v>语文</v>
      </c>
    </row>
    <row r="7" s="1" customFormat="1" ht="80.15" customHeight="1" spans="1:7">
      <c r="A7" s="17" t="s">
        <v>39</v>
      </c>
      <c r="B7" s="18">
        <v>5</v>
      </c>
      <c r="C7" s="10" t="str">
        <f>初三课程表!L7</f>
        <v>化学</v>
      </c>
      <c r="D7" s="11" t="str">
        <f>初三课程表!L16</f>
        <v>体育</v>
      </c>
      <c r="E7" s="11" t="str">
        <f>初三课程表!L25</f>
        <v>体育</v>
      </c>
      <c r="F7" s="11" t="str">
        <f>初三课程表!L34</f>
        <v>英语</v>
      </c>
      <c r="G7" s="12" t="str">
        <f>初三课程表!L43</f>
        <v>物理</v>
      </c>
    </row>
    <row r="8" s="1" customFormat="1" ht="80.15" customHeight="1" spans="1:7">
      <c r="A8" s="13"/>
      <c r="B8" s="14">
        <v>6</v>
      </c>
      <c r="C8" s="10" t="str">
        <f>初三课程表!L8</f>
        <v>英语</v>
      </c>
      <c r="D8" s="11" t="str">
        <f>初三课程表!L17</f>
        <v>政治</v>
      </c>
      <c r="E8" s="11" t="str">
        <f>初三课程表!L26</f>
        <v>政治</v>
      </c>
      <c r="F8" s="11" t="str">
        <f>初三课程表!L35</f>
        <v>体育</v>
      </c>
      <c r="G8" s="12" t="str">
        <f>初三课程表!L44</f>
        <v>音乐</v>
      </c>
    </row>
    <row r="9" s="1" customFormat="1" ht="80.15" customHeight="1" spans="1:7">
      <c r="A9" s="15"/>
      <c r="B9" s="16">
        <v>7</v>
      </c>
      <c r="C9" s="19" t="str">
        <f>初三课程表!L9</f>
        <v>班会</v>
      </c>
      <c r="D9" s="20" t="str">
        <f>初三课程表!L18</f>
        <v>化学</v>
      </c>
      <c r="E9" s="20" t="str">
        <f>初三课程表!L27</f>
        <v>化学</v>
      </c>
      <c r="F9" s="20" t="str">
        <f>初三课程表!L36</f>
        <v>美术</v>
      </c>
      <c r="G9" s="21" t="str">
        <f>初三课程表!L45</f>
        <v>政治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210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初三课程表!M3</f>
        <v>数学</v>
      </c>
      <c r="D3" s="11" t="str">
        <f>初三课程表!M12</f>
        <v>数学</v>
      </c>
      <c r="E3" s="11" t="str">
        <f>初三课程表!M21</f>
        <v>语文</v>
      </c>
      <c r="F3" s="11" t="str">
        <f>初三课程表!M30</f>
        <v>语文</v>
      </c>
      <c r="G3" s="12" t="str">
        <f>初三课程表!M39</f>
        <v>英语</v>
      </c>
    </row>
    <row r="4" s="1" customFormat="1" ht="80.15" customHeight="1" spans="1:7">
      <c r="A4" s="13"/>
      <c r="B4" s="14">
        <v>2</v>
      </c>
      <c r="C4" s="10" t="str">
        <f>初三课程表!M4</f>
        <v>语文</v>
      </c>
      <c r="D4" s="11" t="str">
        <f>初三课程表!M13</f>
        <v>物理</v>
      </c>
      <c r="E4" s="11" t="str">
        <f>初三课程表!M22</f>
        <v>英语</v>
      </c>
      <c r="F4" s="11" t="str">
        <f>初三课程表!M31</f>
        <v>数学</v>
      </c>
      <c r="G4" s="12" t="str">
        <f>初三课程表!M40</f>
        <v>数学</v>
      </c>
    </row>
    <row r="5" s="1" customFormat="1" ht="80.15" customHeight="1" spans="1:7">
      <c r="A5" s="13"/>
      <c r="B5" s="14">
        <v>3</v>
      </c>
      <c r="C5" s="10" t="str">
        <f>初三课程表!M5</f>
        <v>历史</v>
      </c>
      <c r="D5" s="11" t="str">
        <f>初三课程表!M14</f>
        <v>体育</v>
      </c>
      <c r="E5" s="11" t="str">
        <f>初三课程表!M23</f>
        <v>物理</v>
      </c>
      <c r="F5" s="11" t="str">
        <f>初三课程表!M32</f>
        <v>英语</v>
      </c>
      <c r="G5" s="12" t="str">
        <f>初三课程表!M41</f>
        <v>化学</v>
      </c>
    </row>
    <row r="6" s="1" customFormat="1" ht="80.15" customHeight="1" spans="1:7">
      <c r="A6" s="15"/>
      <c r="B6" s="16">
        <v>4</v>
      </c>
      <c r="C6" s="10" t="str">
        <f>初三课程表!M6</f>
        <v>化学</v>
      </c>
      <c r="D6" s="11" t="str">
        <f>初三课程表!M15</f>
        <v>英语</v>
      </c>
      <c r="E6" s="11" t="str">
        <f>初三课程表!M24</f>
        <v>数学</v>
      </c>
      <c r="F6" s="11" t="str">
        <f>初三课程表!M33</f>
        <v>化学</v>
      </c>
      <c r="G6" s="12" t="str">
        <f>初三课程表!M42</f>
        <v>语文</v>
      </c>
    </row>
    <row r="7" s="1" customFormat="1" ht="80.15" customHeight="1" spans="1:7">
      <c r="A7" s="17" t="s">
        <v>39</v>
      </c>
      <c r="B7" s="18">
        <v>5</v>
      </c>
      <c r="C7" s="10" t="str">
        <f>初三课程表!M7</f>
        <v>英语</v>
      </c>
      <c r="D7" s="11" t="str">
        <f>初三课程表!M16</f>
        <v>历史</v>
      </c>
      <c r="E7" s="11" t="str">
        <f>初三课程表!M25</f>
        <v>体育</v>
      </c>
      <c r="F7" s="11" t="str">
        <f>初三课程表!M34</f>
        <v>音乐</v>
      </c>
      <c r="G7" s="12" t="str">
        <f>初三课程表!M43</f>
        <v>美术</v>
      </c>
    </row>
    <row r="8" s="1" customFormat="1" ht="80.15" customHeight="1" spans="1:7">
      <c r="A8" s="13"/>
      <c r="B8" s="14">
        <v>6</v>
      </c>
      <c r="C8" s="10" t="str">
        <f>初三课程表!M8</f>
        <v>物理</v>
      </c>
      <c r="D8" s="11" t="str">
        <f>初三课程表!M17</f>
        <v>政治</v>
      </c>
      <c r="E8" s="11" t="str">
        <f>初三课程表!M26</f>
        <v>政治</v>
      </c>
      <c r="F8" s="11" t="str">
        <f>初三课程表!M35</f>
        <v>物理</v>
      </c>
      <c r="G8" s="12" t="str">
        <f>初三课程表!M44</f>
        <v>政治</v>
      </c>
    </row>
    <row r="9" s="1" customFormat="1" ht="80.15" customHeight="1" spans="1:7">
      <c r="A9" s="15"/>
      <c r="B9" s="16">
        <v>7</v>
      </c>
      <c r="C9" s="19" t="str">
        <f>初三课程表!M9</f>
        <v>班会</v>
      </c>
      <c r="D9" s="20" t="str">
        <f>初三课程表!M18</f>
        <v>语文</v>
      </c>
      <c r="E9" s="20" t="str">
        <f>初三课程表!M27</f>
        <v>化学</v>
      </c>
      <c r="F9" s="20" t="str">
        <f>初三课程表!M36</f>
        <v>体育</v>
      </c>
      <c r="G9" s="21" t="str">
        <f>初三课程表!M45</f>
        <v>历史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211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初三课程表!N3</f>
        <v>物理</v>
      </c>
      <c r="D3" s="11" t="str">
        <f>初三课程表!N12</f>
        <v>数学</v>
      </c>
      <c r="E3" s="11" t="str">
        <f>初三课程表!N21</f>
        <v>数学</v>
      </c>
      <c r="F3" s="11" t="str">
        <f>初三课程表!N30</f>
        <v>语文</v>
      </c>
      <c r="G3" s="12" t="str">
        <f>初三课程表!N39</f>
        <v>英语</v>
      </c>
    </row>
    <row r="4" s="1" customFormat="1" ht="80.15" customHeight="1" spans="1:7">
      <c r="A4" s="13"/>
      <c r="B4" s="14">
        <v>2</v>
      </c>
      <c r="C4" s="10" t="str">
        <f>初三课程表!N4</f>
        <v>数学</v>
      </c>
      <c r="D4" s="11" t="str">
        <f>初三课程表!N13</f>
        <v>英语</v>
      </c>
      <c r="E4" s="11" t="str">
        <f>初三课程表!N22</f>
        <v>化学</v>
      </c>
      <c r="F4" s="11" t="str">
        <f>初三课程表!N31</f>
        <v>英语</v>
      </c>
      <c r="G4" s="12" t="str">
        <f>初三课程表!N40</f>
        <v>语文</v>
      </c>
    </row>
    <row r="5" s="1" customFormat="1" ht="80.15" customHeight="1" spans="1:7">
      <c r="A5" s="13"/>
      <c r="B5" s="14">
        <v>3</v>
      </c>
      <c r="C5" s="10" t="str">
        <f>初三课程表!N5</f>
        <v>语文</v>
      </c>
      <c r="D5" s="11" t="str">
        <f>初三课程表!N14</f>
        <v>政治</v>
      </c>
      <c r="E5" s="11" t="str">
        <f>初三课程表!N23</f>
        <v>语文</v>
      </c>
      <c r="F5" s="11" t="str">
        <f>初三课程表!N32</f>
        <v>政治</v>
      </c>
      <c r="G5" s="12" t="str">
        <f>初三课程表!N41</f>
        <v>数学</v>
      </c>
    </row>
    <row r="6" s="1" customFormat="1" ht="80.15" customHeight="1" spans="1:7">
      <c r="A6" s="15"/>
      <c r="B6" s="16">
        <v>4</v>
      </c>
      <c r="C6" s="10" t="str">
        <f>初三课程表!N6</f>
        <v>政治</v>
      </c>
      <c r="D6" s="11" t="str">
        <f>初三课程表!N15</f>
        <v>语文</v>
      </c>
      <c r="E6" s="11" t="str">
        <f>初三课程表!N24</f>
        <v>物理</v>
      </c>
      <c r="F6" s="11" t="str">
        <f>初三课程表!N33</f>
        <v>物理</v>
      </c>
      <c r="G6" s="12" t="str">
        <f>初三课程表!N42</f>
        <v>体育</v>
      </c>
    </row>
    <row r="7" s="1" customFormat="1" ht="80.15" customHeight="1" spans="1:7">
      <c r="A7" s="17" t="s">
        <v>39</v>
      </c>
      <c r="B7" s="18">
        <v>5</v>
      </c>
      <c r="C7" s="10" t="str">
        <f>初三课程表!N7</f>
        <v>英语</v>
      </c>
      <c r="D7" s="11" t="str">
        <f>初三课程表!N16</f>
        <v>体育</v>
      </c>
      <c r="E7" s="11" t="str">
        <f>初三课程表!N25</f>
        <v>英语</v>
      </c>
      <c r="F7" s="11" t="str">
        <f>初三课程表!N34</f>
        <v>数学</v>
      </c>
      <c r="G7" s="12" t="str">
        <f>初三课程表!N43</f>
        <v>化学</v>
      </c>
    </row>
    <row r="8" s="1" customFormat="1" ht="80.15" customHeight="1" spans="1:7">
      <c r="A8" s="13"/>
      <c r="B8" s="14">
        <v>6</v>
      </c>
      <c r="C8" s="10" t="str">
        <f>初三课程表!N8</f>
        <v>历史</v>
      </c>
      <c r="D8" s="11" t="str">
        <f>初三课程表!N17</f>
        <v>化学</v>
      </c>
      <c r="E8" s="11" t="str">
        <f>初三课程表!N26</f>
        <v>音乐</v>
      </c>
      <c r="F8" s="11" t="str">
        <f>初三课程表!N35</f>
        <v>美术</v>
      </c>
      <c r="G8" s="12" t="str">
        <f>初三课程表!N44</f>
        <v>历史</v>
      </c>
    </row>
    <row r="9" s="1" customFormat="1" ht="80.15" customHeight="1" spans="1:7">
      <c r="A9" s="15"/>
      <c r="B9" s="16">
        <v>7</v>
      </c>
      <c r="C9" s="19" t="str">
        <f>初三课程表!N9</f>
        <v>班会</v>
      </c>
      <c r="D9" s="20" t="str">
        <f>初三课程表!N18</f>
        <v>历史</v>
      </c>
      <c r="E9" s="20" t="str">
        <f>初三课程表!N27</f>
        <v>体育</v>
      </c>
      <c r="F9" s="20" t="str">
        <f>初三课程表!N36</f>
        <v>化学</v>
      </c>
      <c r="G9" s="21" t="str">
        <f>初三课程表!N45</f>
        <v>物理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3" sqref="F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212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初三课程表!O3</f>
        <v>物理</v>
      </c>
      <c r="D3" s="11" t="str">
        <f>初三课程表!O12</f>
        <v>语文</v>
      </c>
      <c r="E3" s="11" t="str">
        <f>初三课程表!O21</f>
        <v>语文</v>
      </c>
      <c r="F3" s="11" t="str">
        <f>初三课程表!O30</f>
        <v>英语</v>
      </c>
      <c r="G3" s="12" t="str">
        <f>初三课程表!O39</f>
        <v>英语</v>
      </c>
    </row>
    <row r="4" s="1" customFormat="1" ht="80.15" customHeight="1" spans="1:7">
      <c r="A4" s="13"/>
      <c r="B4" s="14">
        <v>2</v>
      </c>
      <c r="C4" s="10" t="str">
        <f>初三课程表!O4</f>
        <v>体育</v>
      </c>
      <c r="D4" s="11" t="str">
        <f>初三课程表!O13</f>
        <v>数学</v>
      </c>
      <c r="E4" s="11" t="str">
        <f>初三课程表!O22</f>
        <v>数学</v>
      </c>
      <c r="F4" s="11" t="str">
        <f>初三课程表!O31</f>
        <v>数学</v>
      </c>
      <c r="G4" s="12" t="str">
        <f>初三课程表!O40</f>
        <v>化学</v>
      </c>
    </row>
    <row r="5" s="1" customFormat="1" ht="80.15" customHeight="1" spans="1:7">
      <c r="A5" s="13"/>
      <c r="B5" s="14">
        <v>3</v>
      </c>
      <c r="C5" s="10" t="str">
        <f>初三课程表!O5</f>
        <v>语文</v>
      </c>
      <c r="D5" s="11" t="str">
        <f>初三课程表!O14</f>
        <v>英语</v>
      </c>
      <c r="E5" s="11" t="str">
        <f>初三课程表!O23</f>
        <v>英语</v>
      </c>
      <c r="F5" s="11" t="str">
        <f>初三课程表!O32</f>
        <v>语文</v>
      </c>
      <c r="G5" s="12" t="str">
        <f>初三课程表!O41</f>
        <v>政治</v>
      </c>
    </row>
    <row r="6" s="1" customFormat="1" ht="80.15" customHeight="1" spans="1:7">
      <c r="A6" s="15"/>
      <c r="B6" s="16">
        <v>4</v>
      </c>
      <c r="C6" s="10" t="str">
        <f>初三课程表!O6</f>
        <v>数学</v>
      </c>
      <c r="D6" s="11" t="str">
        <f>初三课程表!O15</f>
        <v>政治</v>
      </c>
      <c r="E6" s="11" t="str">
        <f>初三课程表!O24</f>
        <v>政治</v>
      </c>
      <c r="F6" s="11" t="str">
        <f>初三课程表!O33</f>
        <v>化学</v>
      </c>
      <c r="G6" s="12" t="str">
        <f>初三课程表!O42</f>
        <v>数学</v>
      </c>
    </row>
    <row r="7" s="1" customFormat="1" ht="80.15" customHeight="1" spans="1:7">
      <c r="A7" s="17" t="s">
        <v>39</v>
      </c>
      <c r="B7" s="18">
        <v>5</v>
      </c>
      <c r="C7" s="10" t="str">
        <f>初三课程表!O7</f>
        <v>英语</v>
      </c>
      <c r="D7" s="11" t="str">
        <f>初三课程表!O16</f>
        <v>物理</v>
      </c>
      <c r="E7" s="11" t="str">
        <f>初三课程表!O25</f>
        <v>历史</v>
      </c>
      <c r="F7" s="11" t="str">
        <f>初三课程表!O34</f>
        <v>历史</v>
      </c>
      <c r="G7" s="12" t="str">
        <f>初三课程表!O43</f>
        <v>语文</v>
      </c>
    </row>
    <row r="8" s="1" customFormat="1" ht="80.15" customHeight="1" spans="1:7">
      <c r="A8" s="13"/>
      <c r="B8" s="14">
        <v>6</v>
      </c>
      <c r="C8" s="10" t="str">
        <f>初三课程表!O8</f>
        <v>化学</v>
      </c>
      <c r="D8" s="11" t="str">
        <f>初三课程表!O17</f>
        <v>历史</v>
      </c>
      <c r="E8" s="11" t="str">
        <f>初三课程表!O26</f>
        <v>化学</v>
      </c>
      <c r="F8" s="11" t="str">
        <f>初三课程表!O35</f>
        <v>物理</v>
      </c>
      <c r="G8" s="12" t="str">
        <f>初三课程表!O44</f>
        <v>体育</v>
      </c>
    </row>
    <row r="9" s="1" customFormat="1" ht="80.15" customHeight="1" spans="1:7">
      <c r="A9" s="15"/>
      <c r="B9" s="16">
        <v>7</v>
      </c>
      <c r="C9" s="19" t="str">
        <f>初三课程表!O9</f>
        <v>班会</v>
      </c>
      <c r="D9" s="20" t="str">
        <f>初三课程表!O18</f>
        <v>音乐</v>
      </c>
      <c r="E9" s="20" t="str">
        <f>初三课程表!O27</f>
        <v>物理</v>
      </c>
      <c r="F9" s="11" t="str">
        <f>初三课程表!O36</f>
        <v>体育</v>
      </c>
      <c r="G9" s="21" t="str">
        <f>初三课程表!O45</f>
        <v>美术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3" sqref="F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213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初三课程表!P3</f>
        <v>语文</v>
      </c>
      <c r="D3" s="11" t="str">
        <f>初三课程表!P12</f>
        <v>语文</v>
      </c>
      <c r="E3" s="11" t="str">
        <f>初三课程表!P21</f>
        <v>英语</v>
      </c>
      <c r="F3" s="11" t="str">
        <f>初三课程表!P30</f>
        <v>数学</v>
      </c>
      <c r="G3" s="12" t="str">
        <f>初三课程表!P39</f>
        <v>英语</v>
      </c>
    </row>
    <row r="4" s="1" customFormat="1" ht="80.15" customHeight="1" spans="1:7">
      <c r="A4" s="13"/>
      <c r="B4" s="14">
        <v>2</v>
      </c>
      <c r="C4" s="10" t="str">
        <f>初三课程表!P4</f>
        <v>数学</v>
      </c>
      <c r="D4" s="11" t="str">
        <f>初三课程表!P13</f>
        <v>英语</v>
      </c>
      <c r="E4" s="11" t="str">
        <f>初三课程表!P22</f>
        <v>化学</v>
      </c>
      <c r="F4" s="11" t="str">
        <f>初三课程表!P31</f>
        <v>政治</v>
      </c>
      <c r="G4" s="12" t="str">
        <f>初三课程表!P40</f>
        <v>语文</v>
      </c>
    </row>
    <row r="5" s="1" customFormat="1" ht="80.15" customHeight="1" spans="1:7">
      <c r="A5" s="13"/>
      <c r="B5" s="14">
        <v>3</v>
      </c>
      <c r="C5" s="10" t="str">
        <f>初三课程表!P5</f>
        <v>物理</v>
      </c>
      <c r="D5" s="11" t="str">
        <f>初三课程表!P14</f>
        <v>数学</v>
      </c>
      <c r="E5" s="11" t="str">
        <f>初三课程表!P23</f>
        <v>历史</v>
      </c>
      <c r="F5" s="11" t="str">
        <f>初三课程表!P32</f>
        <v>物理</v>
      </c>
      <c r="G5" s="12" t="str">
        <f>初三课程表!P41</f>
        <v>数学</v>
      </c>
    </row>
    <row r="6" s="1" customFormat="1" ht="80.15" customHeight="1" spans="1:7">
      <c r="A6" s="15"/>
      <c r="B6" s="16">
        <v>4</v>
      </c>
      <c r="C6" s="10" t="str">
        <f>初三课程表!P6</f>
        <v>历史</v>
      </c>
      <c r="D6" s="11" t="str">
        <f>初三课程表!P15</f>
        <v>政治</v>
      </c>
      <c r="E6" s="11" t="str">
        <f>初三课程表!P24</f>
        <v>数学</v>
      </c>
      <c r="F6" s="11" t="str">
        <f>初三课程表!P33</f>
        <v>语文</v>
      </c>
      <c r="G6" s="12" t="str">
        <f>初三课程表!P42</f>
        <v>政治</v>
      </c>
    </row>
    <row r="7" s="1" customFormat="1" ht="80.15" customHeight="1" spans="1:7">
      <c r="A7" s="17" t="s">
        <v>39</v>
      </c>
      <c r="B7" s="18">
        <v>5</v>
      </c>
      <c r="C7" s="10" t="str">
        <f>初三课程表!P7</f>
        <v>英语</v>
      </c>
      <c r="D7" s="11" t="str">
        <f>初三课程表!P16</f>
        <v>美术</v>
      </c>
      <c r="E7" s="11" t="str">
        <f>初三课程表!P25</f>
        <v>语文</v>
      </c>
      <c r="F7" s="11" t="str">
        <f>初三课程表!P34</f>
        <v>英语</v>
      </c>
      <c r="G7" s="12" t="str">
        <f>初三课程表!P43</f>
        <v>化学</v>
      </c>
    </row>
    <row r="8" s="1" customFormat="1" ht="80.15" customHeight="1" spans="1:7">
      <c r="A8" s="13"/>
      <c r="B8" s="14">
        <v>6</v>
      </c>
      <c r="C8" s="10" t="str">
        <f>初三课程表!P8</f>
        <v>体育</v>
      </c>
      <c r="D8" s="11" t="str">
        <f>初三课程表!P17</f>
        <v>物理</v>
      </c>
      <c r="E8" s="11" t="str">
        <f>初三课程表!P26</f>
        <v>体育</v>
      </c>
      <c r="F8" s="11" t="str">
        <f>初三课程表!P35</f>
        <v>音乐</v>
      </c>
      <c r="G8" s="12" t="str">
        <f>初三课程表!P44</f>
        <v>历史</v>
      </c>
    </row>
    <row r="9" s="1" customFormat="1" ht="80.15" customHeight="1" spans="1:7">
      <c r="A9" s="15"/>
      <c r="B9" s="16">
        <v>7</v>
      </c>
      <c r="C9" s="19" t="str">
        <f>初三课程表!P9</f>
        <v>班会</v>
      </c>
      <c r="D9" s="20" t="str">
        <f>初三课程表!P18</f>
        <v>化学</v>
      </c>
      <c r="E9" s="20" t="str">
        <f>初三课程表!P27</f>
        <v>物理</v>
      </c>
      <c r="F9" s="20" t="str">
        <f>初三课程表!P36</f>
        <v>化学</v>
      </c>
      <c r="G9" s="21" t="str">
        <f>初三课程表!P45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F3" sqref="F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214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初三课程表!Q3</f>
        <v>语文</v>
      </c>
      <c r="D3" s="11" t="str">
        <f>初三课程表!Q12</f>
        <v>英语</v>
      </c>
      <c r="E3" s="11" t="str">
        <f>初三课程表!Q21</f>
        <v>语文</v>
      </c>
      <c r="F3" s="11" t="str">
        <f>初三课程表!Q30</f>
        <v>语文</v>
      </c>
      <c r="G3" s="12" t="str">
        <f>初三课程表!Q39</f>
        <v>数学</v>
      </c>
    </row>
    <row r="4" s="1" customFormat="1" ht="80.15" customHeight="1" spans="1:7">
      <c r="A4" s="13"/>
      <c r="B4" s="14">
        <v>2</v>
      </c>
      <c r="C4" s="10" t="str">
        <f>初三课程表!Q4</f>
        <v>数学</v>
      </c>
      <c r="D4" s="11" t="str">
        <f>初三课程表!Q13</f>
        <v>数学</v>
      </c>
      <c r="E4" s="11" t="str">
        <f>初三课程表!Q22</f>
        <v>化学</v>
      </c>
      <c r="F4" s="11" t="str">
        <f>初三课程表!Q31</f>
        <v>数学</v>
      </c>
      <c r="G4" s="12" t="str">
        <f>初三课程表!Q40</f>
        <v>英语</v>
      </c>
    </row>
    <row r="5" s="1" customFormat="1" ht="80.15" customHeight="1" spans="1:7">
      <c r="A5" s="13"/>
      <c r="B5" s="14">
        <v>3</v>
      </c>
      <c r="C5" s="10" t="str">
        <f>初三课程表!Q5</f>
        <v>体育</v>
      </c>
      <c r="D5" s="11" t="str">
        <f>初三课程表!Q14</f>
        <v>语文</v>
      </c>
      <c r="E5" s="11" t="str">
        <f>初三课程表!Q23</f>
        <v>物理</v>
      </c>
      <c r="F5" s="11" t="str">
        <f>初三课程表!Q32</f>
        <v>英语</v>
      </c>
      <c r="G5" s="12" t="str">
        <f>初三课程表!Q41</f>
        <v>语文</v>
      </c>
    </row>
    <row r="6" s="1" customFormat="1" ht="80.15" customHeight="1" spans="1:7">
      <c r="A6" s="15"/>
      <c r="B6" s="16">
        <v>4</v>
      </c>
      <c r="C6" s="10" t="str">
        <f>初三课程表!Q6</f>
        <v>政治</v>
      </c>
      <c r="D6" s="11" t="str">
        <f>初三课程表!Q15</f>
        <v>物理</v>
      </c>
      <c r="E6" s="11" t="str">
        <f>初三课程表!Q24</f>
        <v>数学</v>
      </c>
      <c r="F6" s="11" t="str">
        <f>初三课程表!Q33</f>
        <v>物理</v>
      </c>
      <c r="G6" s="12" t="str">
        <f>初三课程表!Q42</f>
        <v>政治</v>
      </c>
    </row>
    <row r="7" s="1" customFormat="1" ht="80.15" customHeight="1" spans="1:7">
      <c r="A7" s="17" t="s">
        <v>39</v>
      </c>
      <c r="B7" s="18">
        <v>5</v>
      </c>
      <c r="C7" s="10" t="str">
        <f>初三课程表!Q7</f>
        <v>化学</v>
      </c>
      <c r="D7" s="11" t="str">
        <f>初三课程表!Q16</f>
        <v>体育</v>
      </c>
      <c r="E7" s="11" t="str">
        <f>初三课程表!Q25</f>
        <v>英语</v>
      </c>
      <c r="F7" s="11" t="str">
        <f>初三课程表!Q34</f>
        <v>音乐</v>
      </c>
      <c r="G7" s="12" t="str">
        <f>初三课程表!Q43</f>
        <v>物理</v>
      </c>
    </row>
    <row r="8" s="1" customFormat="1" ht="80.15" customHeight="1" spans="1:7">
      <c r="A8" s="13"/>
      <c r="B8" s="14">
        <v>6</v>
      </c>
      <c r="C8" s="10" t="str">
        <f>初三课程表!Q8</f>
        <v>英语</v>
      </c>
      <c r="D8" s="11" t="str">
        <f>初三课程表!Q17</f>
        <v>历史</v>
      </c>
      <c r="E8" s="11" t="str">
        <f>初三课程表!Q26</f>
        <v>历史</v>
      </c>
      <c r="F8" s="11" t="str">
        <f>初三课程表!Q35</f>
        <v>历史</v>
      </c>
      <c r="G8" s="12" t="str">
        <f>初三课程表!Q44</f>
        <v>体育</v>
      </c>
    </row>
    <row r="9" s="1" customFormat="1" ht="80.15" customHeight="1" spans="1:7">
      <c r="A9" s="15"/>
      <c r="B9" s="16">
        <v>7</v>
      </c>
      <c r="C9" s="19" t="str">
        <f>初三课程表!Q9</f>
        <v>班会</v>
      </c>
      <c r="D9" s="20" t="str">
        <f>初三课程表!Q18</f>
        <v>化学</v>
      </c>
      <c r="E9" s="20" t="str">
        <f>初三课程表!Q27</f>
        <v>政治</v>
      </c>
      <c r="F9" s="20" t="str">
        <f>初三课程表!Q36</f>
        <v>美术</v>
      </c>
      <c r="G9" s="21" t="str">
        <f>初三课程表!Q45</f>
        <v>化学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215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初三课程表!R3</f>
        <v>语文</v>
      </c>
      <c r="D3" s="11" t="str">
        <f>初三课程表!R12</f>
        <v>数学</v>
      </c>
      <c r="E3" s="11" t="str">
        <f>初三课程表!R21</f>
        <v>语文</v>
      </c>
      <c r="F3" s="11" t="str">
        <f>初三课程表!R30</f>
        <v>英语</v>
      </c>
      <c r="G3" s="12" t="str">
        <f>初三课程表!R39</f>
        <v>数学</v>
      </c>
    </row>
    <row r="4" s="1" customFormat="1" ht="80.15" customHeight="1" spans="1:7">
      <c r="A4" s="13"/>
      <c r="B4" s="14">
        <v>2</v>
      </c>
      <c r="C4" s="10" t="str">
        <f>初三课程表!R4</f>
        <v>数学</v>
      </c>
      <c r="D4" s="11" t="str">
        <f>初三课程表!R13</f>
        <v>英语</v>
      </c>
      <c r="E4" s="11" t="str">
        <f>初三课程表!R22</f>
        <v>数学</v>
      </c>
      <c r="F4" s="11" t="str">
        <f>初三课程表!R31</f>
        <v>语文</v>
      </c>
      <c r="G4" s="12" t="str">
        <f>初三课程表!R40</f>
        <v>语文</v>
      </c>
    </row>
    <row r="5" s="1" customFormat="1" ht="80.15" customHeight="1" spans="1:7">
      <c r="A5" s="13"/>
      <c r="B5" s="14">
        <v>3</v>
      </c>
      <c r="C5" s="10" t="str">
        <f>初三课程表!R5</f>
        <v>政治</v>
      </c>
      <c r="D5" s="11" t="str">
        <f>初三课程表!R14</f>
        <v>语文</v>
      </c>
      <c r="E5" s="11" t="str">
        <f>初三课程表!R23</f>
        <v>英语</v>
      </c>
      <c r="F5" s="11" t="str">
        <f>初三课程表!R32</f>
        <v>化学</v>
      </c>
      <c r="G5" s="12" t="str">
        <f>初三课程表!R41</f>
        <v>化学</v>
      </c>
    </row>
    <row r="6" s="1" customFormat="1" ht="80.15" customHeight="1" spans="1:7">
      <c r="A6" s="15"/>
      <c r="B6" s="16">
        <v>4</v>
      </c>
      <c r="C6" s="10" t="str">
        <f>初三课程表!R6</f>
        <v>物理</v>
      </c>
      <c r="D6" s="11" t="str">
        <f>初三课程表!R15</f>
        <v>物理</v>
      </c>
      <c r="E6" s="11" t="str">
        <f>初三课程表!R24</f>
        <v>政治</v>
      </c>
      <c r="F6" s="11" t="str">
        <f>初三课程表!R33</f>
        <v>物理</v>
      </c>
      <c r="G6" s="12" t="str">
        <f>初三课程表!R42</f>
        <v>英语</v>
      </c>
    </row>
    <row r="7" s="1" customFormat="1" ht="80.15" customHeight="1" spans="1:7">
      <c r="A7" s="17" t="s">
        <v>39</v>
      </c>
      <c r="B7" s="18">
        <v>5</v>
      </c>
      <c r="C7" s="10" t="str">
        <f>初三课程表!R7</f>
        <v>英语</v>
      </c>
      <c r="D7" s="11" t="str">
        <f>初三课程表!R16</f>
        <v>历史</v>
      </c>
      <c r="E7" s="11" t="str">
        <f>初三课程表!R25</f>
        <v>历史</v>
      </c>
      <c r="F7" s="11" t="str">
        <f>初三课程表!R34</f>
        <v>数学</v>
      </c>
      <c r="G7" s="12" t="str">
        <f>初三课程表!R43</f>
        <v>物理</v>
      </c>
    </row>
    <row r="8" s="1" customFormat="1" ht="80.15" customHeight="1" spans="1:7">
      <c r="A8" s="13"/>
      <c r="B8" s="14">
        <v>6</v>
      </c>
      <c r="C8" s="10" t="str">
        <f>初三课程表!R8</f>
        <v>化学</v>
      </c>
      <c r="D8" s="11" t="str">
        <f>初三课程表!R17</f>
        <v>体育</v>
      </c>
      <c r="E8" s="11" t="str">
        <f>初三课程表!R26</f>
        <v>化学</v>
      </c>
      <c r="F8" s="11" t="str">
        <f>初三课程表!R35</f>
        <v>历史</v>
      </c>
      <c r="G8" s="12" t="str">
        <f>初三课程表!R44</f>
        <v>美术</v>
      </c>
    </row>
    <row r="9" s="1" customFormat="1" ht="80.15" customHeight="1" spans="1:7">
      <c r="A9" s="15"/>
      <c r="B9" s="16">
        <v>7</v>
      </c>
      <c r="C9" s="19" t="str">
        <f>初三课程表!R9</f>
        <v>班会</v>
      </c>
      <c r="D9" s="20" t="str">
        <f>初三课程表!R18</f>
        <v>政治</v>
      </c>
      <c r="E9" s="20" t="str">
        <f>初三课程表!R27</f>
        <v>体育</v>
      </c>
      <c r="F9" s="20" t="str">
        <f>初三课程表!R36</f>
        <v>音乐</v>
      </c>
      <c r="G9" s="21" t="str">
        <f>初三课程表!R45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opLeftCell="A4" workbookViewId="0">
      <selection activeCell="F8" sqref="F8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216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初三课程表!S3</f>
        <v>语文</v>
      </c>
      <c r="D3" s="11" t="str">
        <f>初三课程表!S12</f>
        <v>英语</v>
      </c>
      <c r="E3" s="11" t="str">
        <f>初三课程表!S21</f>
        <v>英语</v>
      </c>
      <c r="F3" s="11" t="str">
        <f>初三课程表!S30</f>
        <v>数学</v>
      </c>
      <c r="G3" s="12" t="str">
        <f>初三课程表!S39</f>
        <v>化学</v>
      </c>
    </row>
    <row r="4" s="1" customFormat="1" ht="80.15" customHeight="1" spans="1:7">
      <c r="A4" s="13"/>
      <c r="B4" s="14">
        <v>2</v>
      </c>
      <c r="C4" s="10" t="str">
        <f>初三课程表!S4</f>
        <v>数学</v>
      </c>
      <c r="D4" s="11" t="str">
        <f>初三课程表!S13</f>
        <v>语文</v>
      </c>
      <c r="E4" s="11" t="str">
        <f>初三课程表!S22</f>
        <v>语文</v>
      </c>
      <c r="F4" s="11" t="str">
        <f>初三课程表!S31</f>
        <v>政治</v>
      </c>
      <c r="G4" s="12" t="str">
        <f>初三课程表!S40</f>
        <v>英语</v>
      </c>
    </row>
    <row r="5" s="1" customFormat="1" ht="80.15" customHeight="1" spans="1:7">
      <c r="A5" s="13"/>
      <c r="B5" s="14">
        <v>3</v>
      </c>
      <c r="C5" s="10" t="str">
        <f>初三课程表!S5</f>
        <v>化学</v>
      </c>
      <c r="D5" s="11" t="str">
        <f>初三课程表!S14</f>
        <v>数学</v>
      </c>
      <c r="E5" s="11" t="str">
        <f>初三课程表!S23</f>
        <v>政治</v>
      </c>
      <c r="F5" s="11" t="str">
        <f>初三课程表!S32</f>
        <v>语文</v>
      </c>
      <c r="G5" s="12" t="str">
        <f>初三课程表!S41</f>
        <v>数学</v>
      </c>
    </row>
    <row r="6" s="1" customFormat="1" ht="80.15" customHeight="1" spans="1:7">
      <c r="A6" s="15"/>
      <c r="B6" s="16">
        <v>4</v>
      </c>
      <c r="C6" s="10" t="str">
        <f>初三课程表!S6</f>
        <v>物理</v>
      </c>
      <c r="D6" s="11" t="str">
        <f>初三课程表!S15</f>
        <v>政治</v>
      </c>
      <c r="E6" s="11" t="str">
        <f>初三课程表!S24</f>
        <v>数学</v>
      </c>
      <c r="F6" s="11" t="str">
        <f>初三课程表!S33</f>
        <v>物理</v>
      </c>
      <c r="G6" s="12" t="str">
        <f>初三课程表!S42</f>
        <v>美术</v>
      </c>
    </row>
    <row r="7" s="1" customFormat="1" ht="80.15" customHeight="1" spans="1:7">
      <c r="A7" s="17" t="s">
        <v>39</v>
      </c>
      <c r="B7" s="18">
        <v>5</v>
      </c>
      <c r="C7" s="10" t="str">
        <f>初三课程表!S7</f>
        <v>体育</v>
      </c>
      <c r="D7" s="11" t="str">
        <f>初三课程表!S16</f>
        <v>历史</v>
      </c>
      <c r="E7" s="11" t="str">
        <f>初三课程表!S25</f>
        <v>化学</v>
      </c>
      <c r="F7" s="11" t="str">
        <f>初三课程表!S34</f>
        <v>英语</v>
      </c>
      <c r="G7" s="12" t="str">
        <f>初三课程表!S43</f>
        <v>语文</v>
      </c>
    </row>
    <row r="8" s="1" customFormat="1" ht="80.15" customHeight="1" spans="1:7">
      <c r="A8" s="13"/>
      <c r="B8" s="14">
        <v>6</v>
      </c>
      <c r="C8" s="10" t="str">
        <f>初三课程表!S8</f>
        <v>英语</v>
      </c>
      <c r="D8" s="11" t="str">
        <f>初三课程表!S17</f>
        <v>物理</v>
      </c>
      <c r="E8" s="11" t="str">
        <f>初三课程表!S26</f>
        <v>体育</v>
      </c>
      <c r="F8" s="11" t="str">
        <f>初三课程表!S35</f>
        <v>历史</v>
      </c>
      <c r="G8" s="12" t="str">
        <f>初三课程表!S44</f>
        <v>音乐</v>
      </c>
    </row>
    <row r="9" s="1" customFormat="1" ht="80.15" customHeight="1" spans="1:7">
      <c r="A9" s="15"/>
      <c r="B9" s="16">
        <v>7</v>
      </c>
      <c r="C9" s="10" t="str">
        <f>初三课程表!S9</f>
        <v>班会</v>
      </c>
      <c r="D9" s="11" t="str">
        <f>初三课程表!S18</f>
        <v>化学</v>
      </c>
      <c r="E9" s="11" t="str">
        <f>初三课程表!S27</f>
        <v>历史</v>
      </c>
      <c r="F9" s="11" t="str">
        <f>初三课程表!S36</f>
        <v>体育</v>
      </c>
      <c r="G9" s="12" t="str">
        <f>初三课程表!S45</f>
        <v>物理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zoomScale="75" zoomScaleNormal="75"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217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初三课程表!T3</f>
        <v>语文</v>
      </c>
      <c r="D3" s="11" t="str">
        <f>初三课程表!T12</f>
        <v>英语</v>
      </c>
      <c r="E3" s="11" t="str">
        <f>初三课程表!T21</f>
        <v>语文</v>
      </c>
      <c r="F3" s="11" t="str">
        <f>初三课程表!T30</f>
        <v>英语</v>
      </c>
      <c r="G3" s="12" t="str">
        <f>初三课程表!T39</f>
        <v>语文</v>
      </c>
    </row>
    <row r="4" s="1" customFormat="1" ht="80.15" customHeight="1" spans="1:7">
      <c r="A4" s="13"/>
      <c r="B4" s="14">
        <v>2</v>
      </c>
      <c r="C4" s="10" t="str">
        <f>初三课程表!T4</f>
        <v>化学</v>
      </c>
      <c r="D4" s="11" t="str">
        <f>初三课程表!T13</f>
        <v>语文</v>
      </c>
      <c r="E4" s="11" t="str">
        <f>初三课程表!T22</f>
        <v>数学</v>
      </c>
      <c r="F4" s="11" t="str">
        <f>初三课程表!T31</f>
        <v>语文</v>
      </c>
      <c r="G4" s="12" t="str">
        <f>初三课程表!T40</f>
        <v>数学</v>
      </c>
    </row>
    <row r="5" s="1" customFormat="1" ht="80.15" customHeight="1" spans="1:7">
      <c r="A5" s="13"/>
      <c r="B5" s="14">
        <v>3</v>
      </c>
      <c r="C5" s="10" t="str">
        <f>初三课程表!T5</f>
        <v>数学</v>
      </c>
      <c r="D5" s="11" t="str">
        <f>初三课程表!T14</f>
        <v>数学</v>
      </c>
      <c r="E5" s="11" t="str">
        <f>初三课程表!T23</f>
        <v>英语</v>
      </c>
      <c r="F5" s="11" t="str">
        <f>初三课程表!T32</f>
        <v>数学</v>
      </c>
      <c r="G5" s="12" t="str">
        <f>初三课程表!T41</f>
        <v>英语</v>
      </c>
    </row>
    <row r="6" s="1" customFormat="1" ht="80.15" customHeight="1" spans="1:7">
      <c r="A6" s="15"/>
      <c r="B6" s="16">
        <v>4</v>
      </c>
      <c r="C6" s="10" t="str">
        <f>初三课程表!T6</f>
        <v>物理</v>
      </c>
      <c r="D6" s="11" t="str">
        <f>初三课程表!T15</f>
        <v>政治</v>
      </c>
      <c r="E6" s="11" t="str">
        <f>初三课程表!T24</f>
        <v>历史</v>
      </c>
      <c r="F6" s="11" t="str">
        <f>初三课程表!T33</f>
        <v>化学</v>
      </c>
      <c r="G6" s="12" t="str">
        <f>初三课程表!T42</f>
        <v>化学</v>
      </c>
    </row>
    <row r="7" s="1" customFormat="1" ht="80.15" customHeight="1" spans="1:7">
      <c r="A7" s="17" t="s">
        <v>39</v>
      </c>
      <c r="B7" s="18">
        <v>5</v>
      </c>
      <c r="C7" s="10" t="str">
        <f>初三课程表!T7</f>
        <v>历史</v>
      </c>
      <c r="D7" s="11" t="str">
        <f>初三课程表!T16</f>
        <v>物理</v>
      </c>
      <c r="E7" s="11" t="str">
        <f>初三课程表!T25</f>
        <v>化学</v>
      </c>
      <c r="F7" s="11" t="str">
        <f>初三课程表!T34</f>
        <v>体育</v>
      </c>
      <c r="G7" s="12" t="str">
        <f>初三课程表!T43</f>
        <v>政治</v>
      </c>
    </row>
    <row r="8" s="1" customFormat="1" ht="80.15" customHeight="1" spans="1:7">
      <c r="A8" s="13"/>
      <c r="B8" s="14">
        <v>6</v>
      </c>
      <c r="C8" s="10" t="str">
        <f>初三课程表!T8</f>
        <v>英语</v>
      </c>
      <c r="D8" s="11" t="str">
        <f>初三课程表!T17</f>
        <v>体育</v>
      </c>
      <c r="E8" s="11" t="str">
        <f>初三课程表!T26</f>
        <v>美术</v>
      </c>
      <c r="F8" s="11" t="str">
        <f>初三课程表!T35</f>
        <v>物理</v>
      </c>
      <c r="G8" s="12" t="str">
        <f>初三课程表!T44</f>
        <v>物理</v>
      </c>
    </row>
    <row r="9" s="1" customFormat="1" ht="80.15" customHeight="1" spans="1:7">
      <c r="A9" s="15"/>
      <c r="B9" s="16">
        <v>7</v>
      </c>
      <c r="C9" s="19" t="str">
        <f>初三课程表!T9</f>
        <v>班会</v>
      </c>
      <c r="D9" s="20" t="str">
        <f>初三课程表!T18</f>
        <v>历史</v>
      </c>
      <c r="E9" s="20" t="str">
        <f>初三课程表!T27</f>
        <v>政治</v>
      </c>
      <c r="F9" s="20" t="str">
        <f>初三课程表!T36</f>
        <v>音乐</v>
      </c>
      <c r="G9" s="21" t="str">
        <f>初三课程表!T45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218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初三课程表!U3</f>
        <v>数学</v>
      </c>
      <c r="D3" s="11" t="str">
        <f>初三课程表!U12</f>
        <v>语文</v>
      </c>
      <c r="E3" s="11" t="str">
        <f>初三课程表!U21</f>
        <v>数学</v>
      </c>
      <c r="F3" s="11" t="str">
        <f>初三课程表!U30</f>
        <v>英语</v>
      </c>
      <c r="G3" s="12" t="str">
        <f>初三课程表!U39</f>
        <v>数学</v>
      </c>
    </row>
    <row r="4" s="1" customFormat="1" ht="80.15" customHeight="1" spans="1:7">
      <c r="A4" s="13"/>
      <c r="B4" s="14">
        <v>2</v>
      </c>
      <c r="C4" s="10" t="str">
        <f>初三课程表!U4</f>
        <v>物理</v>
      </c>
      <c r="D4" s="11" t="str">
        <f>初三课程表!U13</f>
        <v>英语</v>
      </c>
      <c r="E4" s="11" t="str">
        <f>初三课程表!U22</f>
        <v>语文</v>
      </c>
      <c r="F4" s="11" t="str">
        <f>初三课程表!U31</f>
        <v>数学</v>
      </c>
      <c r="G4" s="12" t="str">
        <f>初三课程表!U40</f>
        <v>化学</v>
      </c>
    </row>
    <row r="5" s="1" customFormat="1" ht="80.15" customHeight="1" spans="1:7">
      <c r="A5" s="13"/>
      <c r="B5" s="14">
        <v>3</v>
      </c>
      <c r="C5" s="10" t="str">
        <f>初三课程表!U5</f>
        <v>化学</v>
      </c>
      <c r="D5" s="11" t="str">
        <f>初三课程表!U14</f>
        <v>数学</v>
      </c>
      <c r="E5" s="11" t="str">
        <f>初三课程表!U23</f>
        <v>英语</v>
      </c>
      <c r="F5" s="11" t="str">
        <f>初三课程表!U32</f>
        <v>语文</v>
      </c>
      <c r="G5" s="12" t="str">
        <f>初三课程表!U41</f>
        <v>英语</v>
      </c>
    </row>
    <row r="6" s="1" customFormat="1" ht="80.15" customHeight="1" spans="1:7">
      <c r="A6" s="15"/>
      <c r="B6" s="16">
        <v>4</v>
      </c>
      <c r="C6" s="10" t="str">
        <f>初三课程表!U6</f>
        <v>历史</v>
      </c>
      <c r="D6" s="11" t="str">
        <f>初三课程表!U15</f>
        <v>体育</v>
      </c>
      <c r="E6" s="11" t="str">
        <f>初三课程表!U24</f>
        <v>物理</v>
      </c>
      <c r="F6" s="11" t="str">
        <f>初三课程表!U33</f>
        <v>化学</v>
      </c>
      <c r="G6" s="12" t="str">
        <f>初三课程表!U42</f>
        <v>体育</v>
      </c>
    </row>
    <row r="7" s="1" customFormat="1" ht="80.15" customHeight="1" spans="1:7">
      <c r="A7" s="17" t="s">
        <v>39</v>
      </c>
      <c r="B7" s="18">
        <v>5</v>
      </c>
      <c r="C7" s="10" t="str">
        <f>初三课程表!U7</f>
        <v>语文</v>
      </c>
      <c r="D7" s="11" t="str">
        <f>初三课程表!U16</f>
        <v>化学</v>
      </c>
      <c r="E7" s="11" t="str">
        <f>初三课程表!U25</f>
        <v>音乐</v>
      </c>
      <c r="F7" s="11" t="str">
        <f>初三课程表!U34</f>
        <v>美术</v>
      </c>
      <c r="G7" s="12" t="str">
        <f>初三课程表!U43</f>
        <v>政治</v>
      </c>
    </row>
    <row r="8" s="1" customFormat="1" ht="80.15" customHeight="1" spans="1:7">
      <c r="A8" s="13"/>
      <c r="B8" s="14">
        <v>6</v>
      </c>
      <c r="C8" s="10" t="str">
        <f>初三课程表!U8</f>
        <v>英语</v>
      </c>
      <c r="D8" s="11" t="str">
        <f>初三课程表!U17</f>
        <v>历史</v>
      </c>
      <c r="E8" s="11" t="str">
        <f>初三课程表!U26</f>
        <v>体育</v>
      </c>
      <c r="F8" s="11" t="str">
        <f>初三课程表!U35</f>
        <v>历史</v>
      </c>
      <c r="G8" s="12" t="str">
        <f>初三课程表!U44</f>
        <v>物理</v>
      </c>
    </row>
    <row r="9" s="1" customFormat="1" ht="80.15" customHeight="1" spans="1:7">
      <c r="A9" s="15"/>
      <c r="B9" s="16">
        <v>7</v>
      </c>
      <c r="C9" s="19" t="str">
        <f>初三课程表!U9</f>
        <v>班会</v>
      </c>
      <c r="D9" s="20" t="str">
        <f>初三课程表!U18</f>
        <v>政治</v>
      </c>
      <c r="E9" s="20" t="str">
        <f>初三课程表!U27</f>
        <v>政治</v>
      </c>
      <c r="F9" s="20" t="str">
        <f>初三课程表!U36</f>
        <v>物理</v>
      </c>
      <c r="G9" s="21" t="str">
        <f>初三课程表!U45</f>
        <v>语文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219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初三课程表!V3</f>
        <v>语文</v>
      </c>
      <c r="D3" s="11" t="str">
        <f>初三课程表!V12</f>
        <v>英语</v>
      </c>
      <c r="E3" s="11" t="str">
        <f>初三课程表!V21</f>
        <v>化学</v>
      </c>
      <c r="F3" s="11" t="str">
        <f>初三课程表!V30</f>
        <v>数学</v>
      </c>
      <c r="G3" s="12" t="str">
        <f>初三课程表!V39</f>
        <v>英语</v>
      </c>
    </row>
    <row r="4" s="1" customFormat="1" ht="80.15" customHeight="1" spans="1:7">
      <c r="A4" s="13"/>
      <c r="B4" s="14">
        <v>2</v>
      </c>
      <c r="C4" s="10" t="str">
        <f>初三课程表!V4</f>
        <v>数学</v>
      </c>
      <c r="D4" s="11" t="str">
        <f>初三课程表!V13</f>
        <v>数学</v>
      </c>
      <c r="E4" s="11" t="str">
        <f>初三课程表!V22</f>
        <v>数学</v>
      </c>
      <c r="F4" s="11" t="str">
        <f>初三课程表!V31</f>
        <v>英语</v>
      </c>
      <c r="G4" s="12" t="str">
        <f>初三课程表!V40</f>
        <v>数学</v>
      </c>
    </row>
    <row r="5" s="1" customFormat="1" ht="80.15" customHeight="1" spans="1:7">
      <c r="A5" s="13"/>
      <c r="B5" s="14">
        <v>3</v>
      </c>
      <c r="C5" s="10" t="str">
        <f>初三课程表!V5</f>
        <v>化学</v>
      </c>
      <c r="D5" s="11" t="str">
        <f>初三课程表!V14</f>
        <v>物理</v>
      </c>
      <c r="E5" s="11" t="str">
        <f>初三课程表!V23</f>
        <v>英语</v>
      </c>
      <c r="F5" s="11" t="str">
        <f>初三课程表!V32</f>
        <v>语文</v>
      </c>
      <c r="G5" s="12" t="str">
        <f>初三课程表!V41</f>
        <v>语文</v>
      </c>
    </row>
    <row r="6" s="1" customFormat="1" ht="80.15" customHeight="1" spans="1:7">
      <c r="A6" s="15"/>
      <c r="B6" s="16">
        <v>4</v>
      </c>
      <c r="C6" s="10" t="str">
        <f>初三课程表!V6</f>
        <v>物理</v>
      </c>
      <c r="D6" s="11" t="str">
        <f>初三课程表!V15</f>
        <v>语文</v>
      </c>
      <c r="E6" s="11" t="str">
        <f>初三课程表!V24</f>
        <v>体育</v>
      </c>
      <c r="F6" s="11" t="str">
        <f>初三课程表!V33</f>
        <v>物理</v>
      </c>
      <c r="G6" s="12" t="str">
        <f>初三课程表!V42</f>
        <v>体育</v>
      </c>
    </row>
    <row r="7" s="1" customFormat="1" ht="80.15" customHeight="1" spans="1:7">
      <c r="A7" s="17" t="s">
        <v>39</v>
      </c>
      <c r="B7" s="18">
        <v>5</v>
      </c>
      <c r="C7" s="10" t="str">
        <f>初三课程表!V7</f>
        <v>体育</v>
      </c>
      <c r="D7" s="11" t="str">
        <f>初三课程表!V16</f>
        <v>化学</v>
      </c>
      <c r="E7" s="11" t="str">
        <f>初三课程表!V25</f>
        <v>历史</v>
      </c>
      <c r="F7" s="11" t="str">
        <f>初三课程表!V34</f>
        <v>历史</v>
      </c>
      <c r="G7" s="12" t="str">
        <f>初三课程表!V43</f>
        <v>物理</v>
      </c>
    </row>
    <row r="8" s="1" customFormat="1" ht="80.15" customHeight="1" spans="1:7">
      <c r="A8" s="13"/>
      <c r="B8" s="14">
        <v>6</v>
      </c>
      <c r="C8" s="10" t="str">
        <f>初三课程表!V8</f>
        <v>英语</v>
      </c>
      <c r="D8" s="11" t="str">
        <f>初三课程表!V17</f>
        <v>美术</v>
      </c>
      <c r="E8" s="11" t="str">
        <f>初三课程表!V26</f>
        <v>政治</v>
      </c>
      <c r="F8" s="11" t="str">
        <f>初三课程表!V35</f>
        <v>音乐</v>
      </c>
      <c r="G8" s="12" t="str">
        <f>初三课程表!V44</f>
        <v>政治</v>
      </c>
    </row>
    <row r="9" s="1" customFormat="1" ht="80.15" customHeight="1" spans="1:7">
      <c r="A9" s="15"/>
      <c r="B9" s="16">
        <v>7</v>
      </c>
      <c r="C9" s="19" t="str">
        <f>初三课程表!V9</f>
        <v>班会</v>
      </c>
      <c r="D9" s="20" t="str">
        <f>初三课程表!V18</f>
        <v>政治</v>
      </c>
      <c r="E9" s="20" t="str">
        <f>初三课程表!V27</f>
        <v>语文</v>
      </c>
      <c r="F9" s="20" t="str">
        <f>初三课程表!V36</f>
        <v>化学</v>
      </c>
      <c r="G9" s="21" t="str">
        <f>初三课程表!V45</f>
        <v>历史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220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初三课程表!W3</f>
        <v>数学</v>
      </c>
      <c r="D3" s="11" t="str">
        <f>初三课程表!W12</f>
        <v>语文</v>
      </c>
      <c r="E3" s="11" t="str">
        <f>初三课程表!W21</f>
        <v>英语</v>
      </c>
      <c r="F3" s="11" t="str">
        <f>初三课程表!W30</f>
        <v>语文</v>
      </c>
      <c r="G3" s="12" t="str">
        <f>初三课程表!W39</f>
        <v>语文</v>
      </c>
    </row>
    <row r="4" s="1" customFormat="1" ht="80.15" customHeight="1" spans="1:7">
      <c r="A4" s="13"/>
      <c r="B4" s="14">
        <v>2</v>
      </c>
      <c r="C4" s="10" t="str">
        <f>初三课程表!W4</f>
        <v>物理</v>
      </c>
      <c r="D4" s="11" t="str">
        <f>初三课程表!W13</f>
        <v>英语</v>
      </c>
      <c r="E4" s="11" t="str">
        <f>初三课程表!W22</f>
        <v>数学</v>
      </c>
      <c r="F4" s="11" t="str">
        <f>初三课程表!W31</f>
        <v>化学</v>
      </c>
      <c r="G4" s="12" t="str">
        <f>初三课程表!W40</f>
        <v>英语</v>
      </c>
    </row>
    <row r="5" s="1" customFormat="1" ht="80.15" customHeight="1" spans="1:7">
      <c r="A5" s="13"/>
      <c r="B5" s="14">
        <v>3</v>
      </c>
      <c r="C5" s="10" t="str">
        <f>初三课程表!W5</f>
        <v>语文</v>
      </c>
      <c r="D5" s="11" t="str">
        <f>初三课程表!W14</f>
        <v>数学</v>
      </c>
      <c r="E5" s="11" t="str">
        <f>初三课程表!W23</f>
        <v>语文</v>
      </c>
      <c r="F5" s="11" t="str">
        <f>初三课程表!W32</f>
        <v>物理</v>
      </c>
      <c r="G5" s="12" t="str">
        <f>初三课程表!W41</f>
        <v>数学</v>
      </c>
    </row>
    <row r="6" s="1" customFormat="1" ht="80.15" customHeight="1" spans="1:7">
      <c r="A6" s="15"/>
      <c r="B6" s="16">
        <v>4</v>
      </c>
      <c r="C6" s="10" t="str">
        <f>初三课程表!W6</f>
        <v>历史</v>
      </c>
      <c r="D6" s="11" t="str">
        <f>初三课程表!W15</f>
        <v>物理</v>
      </c>
      <c r="E6" s="11" t="str">
        <f>初三课程表!W24</f>
        <v>体育</v>
      </c>
      <c r="F6" s="11" t="str">
        <f>初三课程表!W33</f>
        <v>英语</v>
      </c>
      <c r="G6" s="12" t="str">
        <f>初三课程表!W42</f>
        <v>政治</v>
      </c>
    </row>
    <row r="7" s="1" customFormat="1" ht="80.15" customHeight="1" spans="1:7">
      <c r="A7" s="17" t="s">
        <v>39</v>
      </c>
      <c r="B7" s="18">
        <v>5</v>
      </c>
      <c r="C7" s="10" t="str">
        <f>初三课程表!W7</f>
        <v>政治</v>
      </c>
      <c r="D7" s="11" t="str">
        <f>初三课程表!W16</f>
        <v>化学</v>
      </c>
      <c r="E7" s="11" t="str">
        <f>初三课程表!W25</f>
        <v>化学</v>
      </c>
      <c r="F7" s="11" t="str">
        <f>初三课程表!W34</f>
        <v>数学</v>
      </c>
      <c r="G7" s="12" t="str">
        <f>初三课程表!W43</f>
        <v>化学</v>
      </c>
    </row>
    <row r="8" s="1" customFormat="1" ht="80.15" customHeight="1" spans="1:7">
      <c r="A8" s="13"/>
      <c r="B8" s="14">
        <v>6</v>
      </c>
      <c r="C8" s="10" t="str">
        <f>初三课程表!W8</f>
        <v>英语</v>
      </c>
      <c r="D8" s="11" t="str">
        <f>初三课程表!W17</f>
        <v>政治</v>
      </c>
      <c r="E8" s="11" t="str">
        <f>初三课程表!W26</f>
        <v>物理</v>
      </c>
      <c r="F8" s="11" t="str">
        <f>初三课程表!W35</f>
        <v>体育</v>
      </c>
      <c r="G8" s="12" t="str">
        <f>初三课程表!W44</f>
        <v>历史</v>
      </c>
    </row>
    <row r="9" s="1" customFormat="1" ht="80.15" customHeight="1" spans="1:7">
      <c r="A9" s="15"/>
      <c r="B9" s="16">
        <v>7</v>
      </c>
      <c r="C9" s="10" t="str">
        <f>初三课程表!W9</f>
        <v>班会</v>
      </c>
      <c r="D9" s="11" t="str">
        <f>初三课程表!W18</f>
        <v>体育</v>
      </c>
      <c r="E9" s="11" t="str">
        <f>初三课程表!W27</f>
        <v>美术</v>
      </c>
      <c r="F9" s="11" t="str">
        <f>初三课程表!W36</f>
        <v>历史</v>
      </c>
      <c r="G9" s="12" t="str">
        <f>初三课程表!W45</f>
        <v>音乐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G3" sqref="G3"/>
    </sheetView>
  </sheetViews>
  <sheetFormatPr defaultColWidth="9" defaultRowHeight="14.25" outlineLevelCol="6"/>
  <cols>
    <col min="1" max="1" width="9" style="2"/>
    <col min="2" max="2" width="7.83333333333333" style="2" customWidth="1"/>
    <col min="3" max="8" width="12.5833333333333" style="2" customWidth="1"/>
    <col min="9" max="16384" width="9" style="2"/>
  </cols>
  <sheetData>
    <row r="1" ht="70.5" customHeight="1" spans="1:7">
      <c r="A1" s="3" t="s">
        <v>221</v>
      </c>
      <c r="B1" s="3"/>
      <c r="C1" s="3"/>
      <c r="D1" s="3"/>
      <c r="E1" s="3"/>
      <c r="F1" s="3"/>
      <c r="G1" s="3"/>
    </row>
    <row r="2" s="1" customFormat="1" ht="80.15" customHeight="1" spans="1:7">
      <c r="A2" s="4" t="s">
        <v>200</v>
      </c>
      <c r="B2" s="5" t="s">
        <v>201</v>
      </c>
      <c r="C2" s="6" t="s">
        <v>30</v>
      </c>
      <c r="D2" s="7" t="s">
        <v>43</v>
      </c>
      <c r="E2" s="7" t="s">
        <v>45</v>
      </c>
      <c r="F2" s="7" t="s">
        <v>46</v>
      </c>
      <c r="G2" s="5" t="s">
        <v>47</v>
      </c>
    </row>
    <row r="3" s="1" customFormat="1" ht="80.15" customHeight="1" spans="1:7">
      <c r="A3" s="8" t="s">
        <v>202</v>
      </c>
      <c r="B3" s="9">
        <v>1</v>
      </c>
      <c r="C3" s="10" t="str">
        <f>初三课程表!X3</f>
        <v>数学</v>
      </c>
      <c r="D3" s="11" t="str">
        <f>初三课程表!X12</f>
        <v>英语</v>
      </c>
      <c r="E3" s="11" t="str">
        <f>初三课程表!X21</f>
        <v>数学</v>
      </c>
      <c r="F3" s="11" t="str">
        <f>初三课程表!X30</f>
        <v>物理</v>
      </c>
      <c r="G3" s="12" t="str">
        <f>初三课程表!X39</f>
        <v>语文</v>
      </c>
    </row>
    <row r="4" s="1" customFormat="1" ht="80.15" customHeight="1" spans="1:7">
      <c r="A4" s="13"/>
      <c r="B4" s="14">
        <v>2</v>
      </c>
      <c r="C4" s="10" t="str">
        <f>初三课程表!X4</f>
        <v>历史</v>
      </c>
      <c r="D4" s="11" t="str">
        <f>初三课程表!X13</f>
        <v>数学</v>
      </c>
      <c r="E4" s="11" t="str">
        <f>初三课程表!X22</f>
        <v>体育</v>
      </c>
      <c r="F4" s="11" t="str">
        <f>初三课程表!X31</f>
        <v>化学</v>
      </c>
      <c r="G4" s="12" t="str">
        <f>初三课程表!X40</f>
        <v>化学</v>
      </c>
    </row>
    <row r="5" s="1" customFormat="1" ht="80.15" customHeight="1" spans="1:7">
      <c r="A5" s="13"/>
      <c r="B5" s="14">
        <v>3</v>
      </c>
      <c r="C5" s="10" t="str">
        <f>初三课程表!X5</f>
        <v>语文</v>
      </c>
      <c r="D5" s="11" t="str">
        <f>初三课程表!X14</f>
        <v>政治</v>
      </c>
      <c r="E5" s="11" t="str">
        <f>初三课程表!X23</f>
        <v>英语</v>
      </c>
      <c r="F5" s="11" t="str">
        <f>初三课程表!X32</f>
        <v>美术</v>
      </c>
      <c r="G5" s="12" t="str">
        <f>初三课程表!X41</f>
        <v>数学</v>
      </c>
    </row>
    <row r="6" s="1" customFormat="1" ht="80.15" customHeight="1" spans="1:7">
      <c r="A6" s="15"/>
      <c r="B6" s="16">
        <v>4</v>
      </c>
      <c r="C6" s="10" t="str">
        <f>初三课程表!X6</f>
        <v>体育</v>
      </c>
      <c r="D6" s="11" t="str">
        <f>初三课程表!X15</f>
        <v>语文</v>
      </c>
      <c r="E6" s="11" t="str">
        <f>初三课程表!X24</f>
        <v>物理</v>
      </c>
      <c r="F6" s="11" t="str">
        <f>初三课程表!X33</f>
        <v>语文</v>
      </c>
      <c r="G6" s="12" t="str">
        <f>初三课程表!X42</f>
        <v>英语</v>
      </c>
    </row>
    <row r="7" s="1" customFormat="1" ht="80.15" customHeight="1" spans="1:7">
      <c r="A7" s="17" t="s">
        <v>39</v>
      </c>
      <c r="B7" s="18">
        <v>5</v>
      </c>
      <c r="C7" s="10" t="str">
        <f>初三课程表!X7</f>
        <v>物理</v>
      </c>
      <c r="D7" s="11" t="str">
        <f>初三课程表!X16</f>
        <v>物理</v>
      </c>
      <c r="E7" s="11" t="str">
        <f>初三课程表!X25</f>
        <v>化学</v>
      </c>
      <c r="F7" s="11" t="str">
        <f>初三课程表!X34</f>
        <v>英语</v>
      </c>
      <c r="G7" s="12" t="str">
        <f>初三课程表!X43</f>
        <v>历史</v>
      </c>
    </row>
    <row r="8" s="1" customFormat="1" ht="80.15" customHeight="1" spans="1:7">
      <c r="A8" s="13"/>
      <c r="B8" s="14">
        <v>6</v>
      </c>
      <c r="C8" s="10" t="str">
        <f>初三课程表!X8</f>
        <v>英语</v>
      </c>
      <c r="D8" s="11" t="str">
        <f>初三课程表!X17</f>
        <v>音乐</v>
      </c>
      <c r="E8" s="11" t="str">
        <f>初三课程表!X26</f>
        <v>语文</v>
      </c>
      <c r="F8" s="11" t="str">
        <f>初三课程表!X35</f>
        <v>数学</v>
      </c>
      <c r="G8" s="12" t="str">
        <f>初三课程表!X44</f>
        <v>政治</v>
      </c>
    </row>
    <row r="9" s="1" customFormat="1" ht="80.15" customHeight="1" spans="1:7">
      <c r="A9" s="15"/>
      <c r="B9" s="16">
        <v>7</v>
      </c>
      <c r="C9" s="10" t="str">
        <f>初三课程表!X9</f>
        <v>班会</v>
      </c>
      <c r="D9" s="11" t="str">
        <f>初三课程表!X18</f>
        <v>化学</v>
      </c>
      <c r="E9" s="11" t="str">
        <f>初三课程表!X27</f>
        <v>政治</v>
      </c>
      <c r="F9" s="11" t="str">
        <f>初三课程表!X36</f>
        <v>历史</v>
      </c>
      <c r="G9" s="12" t="str">
        <f>初三课程表!X45</f>
        <v>体育</v>
      </c>
    </row>
  </sheetData>
  <mergeCells count="3">
    <mergeCell ref="A1:G1"/>
    <mergeCell ref="A3:A6"/>
    <mergeCell ref="A7:A9"/>
  </mergeCells>
  <pageMargins left="0.7" right="0.7" top="0.61" bottom="0.5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www.78soft.com</Company>
  <Application>Microsoft Excel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初三课程表</vt:lpstr>
      <vt:lpstr>初三课程表 (5)</vt:lpstr>
      <vt:lpstr>初三早读与辅导</vt:lpstr>
      <vt:lpstr>初三语文</vt:lpstr>
      <vt:lpstr>初三数学</vt:lpstr>
      <vt:lpstr>初三英语</vt:lpstr>
      <vt:lpstr>初三物理</vt:lpstr>
      <vt:lpstr>初三化学</vt:lpstr>
      <vt:lpstr>政治历史</vt:lpstr>
      <vt:lpstr>音体美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78软件站</dc:creator>
  <cp:lastModifiedBy>左经右史</cp:lastModifiedBy>
  <dcterms:created xsi:type="dcterms:W3CDTF">2005-11-25T09:06:00Z</dcterms:created>
  <cp:lastPrinted>2021-02-22T07:27:00Z</cp:lastPrinted>
  <dcterms:modified xsi:type="dcterms:W3CDTF">2021-09-18T02:44:30Z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1846C8C594E940049FC62D2CCECB501C</vt:lpwstr>
  </property>
</Properties>
</file>